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filterPrivacy="1"/>
  <xr:revisionPtr revIDLastSave="0" documentId="13_ncr:1_{AFA33C18-AD78-472A-BCDC-9DC0F1AA6115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Sheet1" sheetId="1" state="hidden" r:id="rId1"/>
    <sheet name="հավելված" sheetId="15" r:id="rId2"/>
    <sheet name="заметки" sheetId="3" state="hidden" r:id="rId3"/>
  </sheets>
  <definedNames>
    <definedName name="_xlnm._FilterDatabase" localSheetId="0" hidden="1">Sheet1!$A$2:$J$301</definedName>
    <definedName name="_xlnm.Print_Area" localSheetId="1">հավելված!$A$1:$B$59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4" i="3" l="1"/>
  <c r="P4" i="3"/>
  <c r="O4" i="3"/>
  <c r="R3" i="3"/>
  <c r="R4" i="3" s="1"/>
  <c r="R2" i="3"/>
</calcChain>
</file>

<file path=xl/sharedStrings.xml><?xml version="1.0" encoding="utf-8"?>
<sst xmlns="http://schemas.openxmlformats.org/spreadsheetml/2006/main" count="1289" uniqueCount="798">
  <si>
    <t>ՀՀ</t>
  </si>
  <si>
    <t>Անվանումը</t>
  </si>
  <si>
    <t>Հասցեն</t>
  </si>
  <si>
    <t>Տեսակը</t>
  </si>
  <si>
    <t>Կադաստրային ծածկագիրը</t>
  </si>
  <si>
    <t>Ընդհանուր մակերեսը (քառ․ մետր)</t>
  </si>
  <si>
    <t>Սեփականության իրավունքի գրանցման ամսաթիվը</t>
  </si>
  <si>
    <t>Սեփականության իրավունքի գրանցման վկայականի համարը</t>
  </si>
  <si>
    <t>Շուկայական արժեքին մոտարկված կադաստրային արժեք</t>
  </si>
  <si>
    <t>ՀՀ Ազգային ժողովի աշխատակազմ</t>
  </si>
  <si>
    <t>Ազգային ժողովի վարչական շենք</t>
  </si>
  <si>
    <t>Երևան, Կենտրոն, Բաղրամյան 19</t>
  </si>
  <si>
    <t>շենք, այդ թվում՝ ստորաբաժանված</t>
  </si>
  <si>
    <t>01-006-0036-0001-001</t>
  </si>
  <si>
    <t>14112017-01-0212</t>
  </si>
  <si>
    <t>Ազգային ժողովի վարչական 2-րդ մասնաշենք</t>
  </si>
  <si>
    <t>01-006-0036-0001-002</t>
  </si>
  <si>
    <t>ՀՀ վարչապետի աշխատակազմ</t>
  </si>
  <si>
    <t>Կառավարական թ.1 շենք</t>
  </si>
  <si>
    <t>Երևան, Կենտրոն, Հանրապետության հրապարակ</t>
  </si>
  <si>
    <t>01-006-0203-0001-001</t>
  </si>
  <si>
    <t>Վարչական շենք</t>
  </si>
  <si>
    <t>Երևան, Կենտրոն, Բաղրամյան 24</t>
  </si>
  <si>
    <t>01-006-0042-0007-001</t>
  </si>
  <si>
    <t>18102016-01-0153</t>
  </si>
  <si>
    <t>Վարչական շենք (2-րդ մասնաշենք)</t>
  </si>
  <si>
    <t>Երևան, Կենտրոն, Անտառային 188</t>
  </si>
  <si>
    <t>01-006-0001-0619-001</t>
  </si>
  <si>
    <t>19092022-01-0255</t>
  </si>
  <si>
    <t>ՀՀ սահմանադրական դատարանի աշխատակազմ</t>
  </si>
  <si>
    <t>Սահմանադրական դատարանի շենք</t>
  </si>
  <si>
    <t>Երևան, Կենտրոն, Բաղրամյան 10</t>
  </si>
  <si>
    <t>01-006-0041-0010-001</t>
  </si>
  <si>
    <t>Պետական վերահսկողական ծառայություն</t>
  </si>
  <si>
    <t>Պետական վերահսկողական ծառայության վարչական շենք</t>
  </si>
  <si>
    <t>Երևան, Շենգավիթ, Գ.Նժդեհի 20</t>
  </si>
  <si>
    <t>01-011-0362-0018-001</t>
  </si>
  <si>
    <t>10112022-01-0244</t>
  </si>
  <si>
    <t>ՀՀ քննչական կոմիտե</t>
  </si>
  <si>
    <t>Վարչական շենքում տարածք</t>
  </si>
  <si>
    <t>Երևան, Կենտրոն, Խանջյան 43, 17 շինություն</t>
  </si>
  <si>
    <t>շենքի բացվածք (տարածք)</t>
  </si>
  <si>
    <t>01-006-0122-0055-001-020</t>
  </si>
  <si>
    <t>05062023-01-0141</t>
  </si>
  <si>
    <t>01-006-0122-0056-002</t>
  </si>
  <si>
    <t>Արագածոտնի մարզային քննչական վարչության շենք</t>
  </si>
  <si>
    <t>Արագածոտն, Աշտարակ, ք.Աշտարակ, Աշտարակեցու 4</t>
  </si>
  <si>
    <t>02-001-0063-0034-001-001</t>
  </si>
  <si>
    <t>06022015-02-0005</t>
  </si>
  <si>
    <t>Կոտայքի մարզի քննչական վարչության շենք</t>
  </si>
  <si>
    <t>Կոտայք, Հրազդան, ք.Հրազդան, Կենտրոն թաղամաս 52/2</t>
  </si>
  <si>
    <t>07-001-0448-0029-001</t>
  </si>
  <si>
    <t>06022015-07-0048</t>
  </si>
  <si>
    <t>Արարատ, Վեդի, ք.Վեդի, Թումանյան 3</t>
  </si>
  <si>
    <t>03-004-0073-0135-001</t>
  </si>
  <si>
    <t>09082018-03-0073</t>
  </si>
  <si>
    <t>Վարչական շենք (Նախկին Ստանդարտների ազգային ինստիտուտի)</t>
  </si>
  <si>
    <t>Շիրակ, Գյումրի, ք.Գյումրի, Շիրակացու 68/1</t>
  </si>
  <si>
    <t>08-001-0680-0008-001</t>
  </si>
  <si>
    <t>10112017-08-0063</t>
  </si>
  <si>
    <t>Արարատ, Արտաշատ, ք.Արտաշատ, Մարքսի 15</t>
  </si>
  <si>
    <t>03-001-0126-0040-001</t>
  </si>
  <si>
    <t>16022018-03-0054</t>
  </si>
  <si>
    <t>Գեղարքունիքի ստորաբաժանման վարչական շենք</t>
  </si>
  <si>
    <t>Գեղարքունիք, Գավառ, ք.Գավառ, Բունիաթյան 1-ին անցում, հ.2 գրասենյակ</t>
  </si>
  <si>
    <t>05-001-0378-0006-001-001</t>
  </si>
  <si>
    <t>16022018-05-0010</t>
  </si>
  <si>
    <t>Քննչական կոմիտեի դեպարտամենտի շենք</t>
  </si>
  <si>
    <t>Երևան, Արաբկիր, Մամիկոնյանց 46/5</t>
  </si>
  <si>
    <t>01-003-0213-0015-001</t>
  </si>
  <si>
    <t>16112015-01-0178</t>
  </si>
  <si>
    <t>Վարդենիսի քննչական բաժնի շենք</t>
  </si>
  <si>
    <t>Գեղարքունիք, Վարդենիս, ք.Վարդենիս, Համբարձումյան 47</t>
  </si>
  <si>
    <t>05-005-0239-0009-006</t>
  </si>
  <si>
    <t>17032017-05-0009</t>
  </si>
  <si>
    <t>Երևան քաղաքի քննչական վարչության լաբորատորիայի շենք</t>
  </si>
  <si>
    <t>Երևան, Քանաքեռ-Զեյթուն, Պ.Սևակի 4</t>
  </si>
  <si>
    <t>01-012-0301-0009-001</t>
  </si>
  <si>
    <t>19052015-01-0008</t>
  </si>
  <si>
    <t>Լոռի, Վանաձոր, ք.Վանաձոր, Ամիրյան 10</t>
  </si>
  <si>
    <t>06-001-0763-0033-001</t>
  </si>
  <si>
    <t>24072018-06-0034</t>
  </si>
  <si>
    <t>Արմավիր, Վաղարշապատ, ք.Էջմիածին, Մաշտոցի 81</t>
  </si>
  <si>
    <t>04-002-0083-0072-001</t>
  </si>
  <si>
    <t>28072020-04-0083</t>
  </si>
  <si>
    <t>ՀՀ դատախազություն</t>
  </si>
  <si>
    <t>Վայոց Ձոր, Եղեգնաձոր, ք.Եղեգնաձոր, Անդրանիկի 4</t>
  </si>
  <si>
    <t>10-001-0142-0017-001</t>
  </si>
  <si>
    <t>Վարչական տարածք</t>
  </si>
  <si>
    <t>Երևան, Արաբկիր, Ն.Զարյան 33ա</t>
  </si>
  <si>
    <t>01-003-0222-0025-001</t>
  </si>
  <si>
    <t>Լոռի, Վանաձոր, ք.Վանաձոր, Մյասնիկյան 13</t>
  </si>
  <si>
    <t>Երևան, Մալաթիա-Սեբաստիա, Սեբաստիայի 37</t>
  </si>
  <si>
    <t>01-007-0259-0123-001</t>
  </si>
  <si>
    <t>Սյունիք, Կապան, ք.Կապան, Մելիք Ստեփանյան փող.</t>
  </si>
  <si>
    <t>09-001-0607-0080-001</t>
  </si>
  <si>
    <t>Կոտայք, Հրազդան, ք.Հրազդան, Կենտրոն թաղ., 2</t>
  </si>
  <si>
    <t>07-001-0443-0006-001</t>
  </si>
  <si>
    <t>Վարչական շենքում տարածք (1-ին, 2-րդ հարկեր)</t>
  </si>
  <si>
    <t>Արագածոտն, Ապարան, ք.Ապարան, Գայի 9/1</t>
  </si>
  <si>
    <t>02-002-0080-0004-001-002</t>
  </si>
  <si>
    <t>10092012-02-0126</t>
  </si>
  <si>
    <t>Վարչական շենքում տարածք (3-րդ և 4-րդ հարկեր)</t>
  </si>
  <si>
    <t>Երևան, Էրեբունի, Խորենացու 162ա</t>
  </si>
  <si>
    <t>01-005-0213-0115-002-002</t>
  </si>
  <si>
    <t>Շիրակ, Գյումրի, ք.Գյումրի, Հաղթանակի 6</t>
  </si>
  <si>
    <t>08-001-0753-0017-001</t>
  </si>
  <si>
    <t>Արագածոտն, Աշտարակ, ք.Աշտարակ, Աշտարակեցու 7</t>
  </si>
  <si>
    <t>02-001-0167-0120-001</t>
  </si>
  <si>
    <t>Վարչական շենքում տարածք (4-րդ հարկ)</t>
  </si>
  <si>
    <t>Արարատ, Վեդի, ք.Վեդի, Արարատյան 53</t>
  </si>
  <si>
    <t>03-004-0089-0060-001</t>
  </si>
  <si>
    <t>Արագածոտն, Թալին, ք.Թալին, Խանջյան 14</t>
  </si>
  <si>
    <t>02-003-0025-0011-001</t>
  </si>
  <si>
    <t>Երևան, Կենտրոն, Հանրապետության 85</t>
  </si>
  <si>
    <t>01-006-0129-0003-001</t>
  </si>
  <si>
    <t>Տավուշ, Դիլիջան, ք.Դիլիջան, Կալինինի 233</t>
  </si>
  <si>
    <t>11-003-0112-0054-001</t>
  </si>
  <si>
    <t>Գեղարքունիք, Ճամբարակ, ք.Ճամբարակ, Լեոյի 1</t>
  </si>
  <si>
    <t>05-002-0102-0083-001-006</t>
  </si>
  <si>
    <t>Երևան, Էրեբունի, Տիգրան Մեծի 50</t>
  </si>
  <si>
    <t>01-005-0206-0037-001-007</t>
  </si>
  <si>
    <t>Արմավիր, Արմավիր, ք.Արմավիր, Շահումյան 48</t>
  </si>
  <si>
    <t>04-001-0065-0007-001</t>
  </si>
  <si>
    <t>Զինվորական դատախազության վարչական շենք</t>
  </si>
  <si>
    <t>Շիրակ, Գյումրի, ք.Գյումրի, Դեմիրճյան 69</t>
  </si>
  <si>
    <t>08-001-0341-0051-001</t>
  </si>
  <si>
    <t>Երևան, Աջափնյակ, Լենինգրադյան 4ա</t>
  </si>
  <si>
    <t>01-001-0023-0202-001</t>
  </si>
  <si>
    <t>Երևան, Կենտրոն, Վ.Սարգսյան 5</t>
  </si>
  <si>
    <t>01-006-0522-0015-001</t>
  </si>
  <si>
    <t>Երևան, Շենգավիթ, Գ.Նժդեհի 27</t>
  </si>
  <si>
    <t>01-011-0076-0051-001</t>
  </si>
  <si>
    <t>29082022-01-0068</t>
  </si>
  <si>
    <t>Արարատ, Արտաշատ, ք.Արտաշատ, Մարքսի 2</t>
  </si>
  <si>
    <t>03-001-0110-0073-001</t>
  </si>
  <si>
    <t>Գեղարքունիք, Գավառ, ք.Գավառ, Ազատության փող.</t>
  </si>
  <si>
    <t>05-001-0289-0058-001</t>
  </si>
  <si>
    <t>ՀՀ դատական դեպարտամենտ</t>
  </si>
  <si>
    <t>Երևան, Ավան, Աճառյան 31</t>
  </si>
  <si>
    <t>01-002-0214-0021-001</t>
  </si>
  <si>
    <t>13062023-01-0236</t>
  </si>
  <si>
    <t>Վարչական շենքում տարածք (10-13րդ հարկեր)</t>
  </si>
  <si>
    <t>Երևան, Աջափնյակ, Հալաբյան 41ա</t>
  </si>
  <si>
    <t>01-001-0006-0004-001</t>
  </si>
  <si>
    <t>29092022-01-0276</t>
  </si>
  <si>
    <t>Երևան, Աջափնյակ, Ա.Սարգսյան 5/1</t>
  </si>
  <si>
    <t>01-001-0375-0010-001</t>
  </si>
  <si>
    <t>29092022-01-0283</t>
  </si>
  <si>
    <t>ՀՀ մարդու իրավունքների պաշտպանի գրասենյակ</t>
  </si>
  <si>
    <t>Երևան, Կենտրոն, Պուշկինի 56ա</t>
  </si>
  <si>
    <t>01-006-0402-0115-001</t>
  </si>
  <si>
    <t>Գրասենյակ</t>
  </si>
  <si>
    <t>Տավուշ, Իջևան, ք.Իջևան, Անկախության 9</t>
  </si>
  <si>
    <t>11-001-0124-0043-001</t>
  </si>
  <si>
    <t>29102020-11-0002</t>
  </si>
  <si>
    <t>ՀՀ աշխատանքի և սոցիալական հարցերի նախարարություն</t>
  </si>
  <si>
    <t>Երևան, Արաբկիր, Գյուլբենկյան 29, շինություն 25</t>
  </si>
  <si>
    <t>01-003-0108-0095-001-025</t>
  </si>
  <si>
    <t>03122021-01-0294</t>
  </si>
  <si>
    <t>Կառավարական թ.3 շենքում տարածք (1-ին, 3-րդ հարկերից)</t>
  </si>
  <si>
    <t>Երևան, Կենտրոն, Հանրապետության հրապարակ (Կառավարական N3 շենք)</t>
  </si>
  <si>
    <t>01-006-0147-0004-001</t>
  </si>
  <si>
    <t>19102020-01-0199</t>
  </si>
  <si>
    <t>Երևան, Արաբկիր, Մամիկոնյանց 39ա</t>
  </si>
  <si>
    <t>01-003-0216-0137-001</t>
  </si>
  <si>
    <t>25032022-01-0350</t>
  </si>
  <si>
    <t>Վարչական շենք (նախկին դպրոցի մասնաշենք</t>
  </si>
  <si>
    <t>Երևան, Շենգավիթ, Մանանդյան 2/1</t>
  </si>
  <si>
    <t>01-011-0681-0121-001</t>
  </si>
  <si>
    <t>30052016-01-0190</t>
  </si>
  <si>
    <t>ՀՀ առողջապահության նախարարություն</t>
  </si>
  <si>
    <t>Վարչական շենք (ՊԱԳ)</t>
  </si>
  <si>
    <t>Երևան, Նորք Մարաշ, Գ.Հովսեփյան 10</t>
  </si>
  <si>
    <t>01-009-0080-0018-001</t>
  </si>
  <si>
    <t>06072017-01-0052</t>
  </si>
  <si>
    <t>Կառավարական թ.3 շենքում տարածք (2-րդ, 3-րդ հարկերից և նկուղից)</t>
  </si>
  <si>
    <t>Երևան, Կենտրոն, Հանրապետության հրապարակ (Կառավարական N3շենք)</t>
  </si>
  <si>
    <t>ՀՀ արդարադատության նախարարություն</t>
  </si>
  <si>
    <t>Երևան, Շենգավիթ, Արշակունյաց 23</t>
  </si>
  <si>
    <t>01-011-0055-0121-001</t>
  </si>
  <si>
    <t>05062013-01-0094</t>
  </si>
  <si>
    <t>01-005-0213-0115-001</t>
  </si>
  <si>
    <t>10082018-01-0201</t>
  </si>
  <si>
    <t>Վարչական տարածք (պետ.ռեգիստր)</t>
  </si>
  <si>
    <t>Երևան, Արաբկիր, Կոմիտասի 49/3</t>
  </si>
  <si>
    <t>01-003-0214-0247-001-001</t>
  </si>
  <si>
    <t>Վարչական շենք (1-ին և 2-րդ հարկեր)</t>
  </si>
  <si>
    <t>Երևան, Արաբկիր, Կոմիտասի 54բ</t>
  </si>
  <si>
    <t>01-003-0219-0005-001-002</t>
  </si>
  <si>
    <t>28042021-01-0263</t>
  </si>
  <si>
    <t>Վարչական շենք (դատական ակտերի հարկադիր կատարման ծառայություն)</t>
  </si>
  <si>
    <t>Երևան, Կենտրոն, Բուզանդի 1/3</t>
  </si>
  <si>
    <t>01-006-0210-0015-001-001</t>
  </si>
  <si>
    <t>30042024-01-0225</t>
  </si>
  <si>
    <t>ՔԿԱԳ գործակալության վարչական տարածք</t>
  </si>
  <si>
    <t>Երևան, Դավթաշեն, Դավթաշեն 2-րդ թաղամաս, 16/3 տարածք</t>
  </si>
  <si>
    <t>շինություն</t>
  </si>
  <si>
    <t>01-004-0007-0335-001</t>
  </si>
  <si>
    <t>30082018-01-0271</t>
  </si>
  <si>
    <t>ՀՀ արդարադատության նախարարության Հարկադիր կատարումն ապահովող ծառայություն</t>
  </si>
  <si>
    <t>ԴԱՀԿ-ի շենք</t>
  </si>
  <si>
    <t>Վայոց Ձոր, Եղեգնաձոր, ք.Եղեգնաձոր, Միկոյան 1/2</t>
  </si>
  <si>
    <t>10-001-0045-0006-001</t>
  </si>
  <si>
    <t>Լոռի, Վանաձոր, ք.Վանաձոր, Գ.Նժդեհի 16</t>
  </si>
  <si>
    <t>06-001-0342-0131-001</t>
  </si>
  <si>
    <t>ՀՀ շրջակա միջավայրի նախարարություն</t>
  </si>
  <si>
    <t>Հիդրոօդերևութաբանության ծառայության վարչական շենք</t>
  </si>
  <si>
    <t>Արագածոտն, Աշտարակ, գ.Օհանավան</t>
  </si>
  <si>
    <t>02-112-0210-0002-001</t>
  </si>
  <si>
    <t>«Զանգեզուր» համալիրի վարչական շենք</t>
  </si>
  <si>
    <t>Սյունիք, Մեղրի, գ.Լիճք, 2-րդ փող., 40</t>
  </si>
  <si>
    <t>09-039-0004-0012-001</t>
  </si>
  <si>
    <t>17022023-09-0035</t>
  </si>
  <si>
    <t>Սյունիք, Մեղրի, ք.Մեղրի, Քարակերտ 27</t>
  </si>
  <si>
    <t>09-005-0003-0009-001</t>
  </si>
  <si>
    <t>17022023-09-0036</t>
  </si>
  <si>
    <t>Կառավարական թ.3 շենքում տարածք (5-րդ և 8-րդ հարկերից)</t>
  </si>
  <si>
    <t>ՀՀ շրջակա միջավայրի նախարարության Էկոպարեկային ծառայություն</t>
  </si>
  <si>
    <t>"Հայանտառ"-ի վարչական շենք</t>
  </si>
  <si>
    <t>Տավուշ, Բերդ, ք.Բերդ, Տավուշի 26</t>
  </si>
  <si>
    <t>11-002-0106-0002-001</t>
  </si>
  <si>
    <t>11-002-0106-0002-002</t>
  </si>
  <si>
    <t>ՀՀ տարածքային կառավարման և ենթակառուցվածքների նախարարություն</t>
  </si>
  <si>
    <t>Կառավարական թ.3 շենքում տարածք (6-րդ, 7-րդ և 8-րդ հարկերից)</t>
  </si>
  <si>
    <t>ՀՀ տարածքային կառավարման և ենթակառուցվածքների նախարարության Ջրային կոմիտե</t>
  </si>
  <si>
    <t>Լոռի, Վանաձոր, ք.Վանաձոր, Ն.Ստեփանյան 2-1</t>
  </si>
  <si>
    <t>06-001-0511-0028-001</t>
  </si>
  <si>
    <t>03052017-06-0008</t>
  </si>
  <si>
    <t>Վարչական շենքում տարածք (5-րդ հարկ)</t>
  </si>
  <si>
    <t>Երևան, Կենտրոն, Վարդանանց փակուղի 8, 5/1</t>
  </si>
  <si>
    <t>01-006-0136-0005-001-019</t>
  </si>
  <si>
    <t>06112012-01-1295</t>
  </si>
  <si>
    <t>Վարչական շենք (Հարավ-Արևելյան մ/ճ)</t>
  </si>
  <si>
    <t>Տավուշ, Բերդ, ք.Բերդ, Գետափնյա 21</t>
  </si>
  <si>
    <t>11-002-0066-0001-001</t>
  </si>
  <si>
    <t>07032017-11-0004</t>
  </si>
  <si>
    <t>Վարչական շենքում տարածք (5-րդ, 6-րդ, 8-րդ հարկեր)</t>
  </si>
  <si>
    <t>Երևան, Կենտրոն, Վարդանանց փակուղի 8</t>
  </si>
  <si>
    <t>01-006-0136-0005-001-012</t>
  </si>
  <si>
    <t>09112012-01-1191</t>
  </si>
  <si>
    <t>Կոյուղու մաքրման կայանի վարչական շենք</t>
  </si>
  <si>
    <t>Լոռի, Վանաձոր, ք.Վանաձոր, Լոռվա խճուղի 4/5</t>
  </si>
  <si>
    <t>06-001-3417-0001-001</t>
  </si>
  <si>
    <t>22092017-06-0005</t>
  </si>
  <si>
    <t>Երևան, Կենտրոն, Վարդանանց 13ա</t>
  </si>
  <si>
    <t>01-006-0136-0121-001-001</t>
  </si>
  <si>
    <t>Վարչական տարածք (1-ին հարկ, նկուղ)</t>
  </si>
  <si>
    <t>Երևան, Արաբկիր, Բաղրամյան 75, 44 տարածք</t>
  </si>
  <si>
    <t>01-003-0123-0403-001-044</t>
  </si>
  <si>
    <t>ՀՀ տարածքային կառավարման և ենթակառուցվածքների նախարարության Պետական գույքի կառավարման կոմիտե</t>
  </si>
  <si>
    <t>Երևան, Կենտրոն, Վ.Սարգսյան 3/8</t>
  </si>
  <si>
    <t>01-006-0522-0091-001</t>
  </si>
  <si>
    <t>09062016-01-0169</t>
  </si>
  <si>
    <t>Երևան, Կենտրոն, Տիգրան Մեծի 4</t>
  </si>
  <si>
    <t>01-006-0302-0019-001-005</t>
  </si>
  <si>
    <t>10012022-01-0147</t>
  </si>
  <si>
    <t>Վարչական շենքի ընդհանուր օգտագործման տարածք</t>
  </si>
  <si>
    <t>01-006-0302-0019-001-007</t>
  </si>
  <si>
    <t>Երևան, Կենտրոն, Տիգրան Մեծի 4, 2 շինություն</t>
  </si>
  <si>
    <t>01-006-0302-0019-001-009</t>
  </si>
  <si>
    <t>10012022-01-0148</t>
  </si>
  <si>
    <t>Կառավարական թ.3 շենք</t>
  </si>
  <si>
    <t>Հասարակական մասնաշենք</t>
  </si>
  <si>
    <t>Երևան, Կենտրոն, Վ.Սարգսյան 3/3</t>
  </si>
  <si>
    <t>01-006-0522-0076-001</t>
  </si>
  <si>
    <t>08042021-01-0322</t>
  </si>
  <si>
    <t>Երևան, Կենտրոն, Խանջյան 19, 5-րդ տարածք</t>
  </si>
  <si>
    <t>01-006-0136-0004-004</t>
  </si>
  <si>
    <t>23052018-01-0139</t>
  </si>
  <si>
    <t>Ազգային արխիվի շենք</t>
  </si>
  <si>
    <t>Կոտայք, Հրազդան, ք.Հրազդան, Միկրոշրջան թաղ., 22/2</t>
  </si>
  <si>
    <t>07-001-0111-0014-001</t>
  </si>
  <si>
    <t>Երևան, Կենտրոն, Նալբանդյան 28</t>
  </si>
  <si>
    <t>01-006-0302-0005-001</t>
  </si>
  <si>
    <t>26032024-01-0300</t>
  </si>
  <si>
    <t>Երևան, Արաբկիր, Ն.Զարյան 24</t>
  </si>
  <si>
    <t>01-003-0227-0036-001</t>
  </si>
  <si>
    <t>26082013-01-0191</t>
  </si>
  <si>
    <t>Երևան, Կենտրոն, Խանջյան 27</t>
  </si>
  <si>
    <t>01-006-0136-0003-001</t>
  </si>
  <si>
    <t>Երևան, Կենտրոն, Սարյան 24, հ.119</t>
  </si>
  <si>
    <t>01-006-0508-0555-001-139</t>
  </si>
  <si>
    <t>Վարչական տարածք (2-րդ, 3-րդ, 4-րդ հարկեր)</t>
  </si>
  <si>
    <t>Երևան, Կենտրոն, Սարյան 22, հ.2 տարածք</t>
  </si>
  <si>
    <t>01-006-0507-0001-001-017</t>
  </si>
  <si>
    <t>27072020-01-0237</t>
  </si>
  <si>
    <t>Երևան, Կենտրոն, Թաիրովի 15</t>
  </si>
  <si>
    <t>01-006-0702-0048-001</t>
  </si>
  <si>
    <t>Երևան, Արաբկիր, Կոմիտասի 51</t>
  </si>
  <si>
    <t>01-003-0214-0008-002</t>
  </si>
  <si>
    <t>ՀՀ էկոնոմիկայի նախարարություն</t>
  </si>
  <si>
    <t>Երևան, Մալաթիա-Սեբաստիա, Իսակովի 24/10</t>
  </si>
  <si>
    <t>01-007-0525-0005-001</t>
  </si>
  <si>
    <t>02042015-01-0165</t>
  </si>
  <si>
    <t>Վարչական շենք (Ա և Բ մասնաշենքեր)</t>
  </si>
  <si>
    <t>Երևան, Կենտրոն, Մ.Մկրտչյան 5</t>
  </si>
  <si>
    <t>01-006-0303-0005-001</t>
  </si>
  <si>
    <t>03042014-01-0193</t>
  </si>
  <si>
    <t>Մշակաբույսերի գիտական կենտրոնի վարչական շենք</t>
  </si>
  <si>
    <t>Արարատ, Մասիս, գ.Դարակերտ</t>
  </si>
  <si>
    <t>03-035-0109-0008-001</t>
  </si>
  <si>
    <t>07022023-03-0076</t>
  </si>
  <si>
    <t>Երևան, Կենտրոն, Մ.Մկրտչյան 5/1 (Մ.Մկրտչյան 5բ)</t>
  </si>
  <si>
    <t>01-006-0303-0005-001-001</t>
  </si>
  <si>
    <t>11032020-01-0394</t>
  </si>
  <si>
    <t>Նորամուծության և ձեռներեցության ազգային կենտրոնի վարչական շենք</t>
  </si>
  <si>
    <t>01-003-0214-0247-001</t>
  </si>
  <si>
    <t>22072013-01-0195</t>
  </si>
  <si>
    <t>Ագրոքիմիական ծառայության վարչական շենք</t>
  </si>
  <si>
    <t>Արարատ, Վեդի, ք.Վեդի, Կասյան փող.</t>
  </si>
  <si>
    <t>03-004-0112-0010-001</t>
  </si>
  <si>
    <t>26012022-03-0003</t>
  </si>
  <si>
    <t>ՀՀ կրթության, գիտության, մշակույթի և սպորտի նախարարություն</t>
  </si>
  <si>
    <t>Ազգային գիտական լաբորատորիայի վարչական մասնաշենք</t>
  </si>
  <si>
    <t>Երևան, Աջափնյակ, Ալիխանյան եղբայրների 2</t>
  </si>
  <si>
    <t>01-001-0207-0004-002</t>
  </si>
  <si>
    <t>06082013-01-0022</t>
  </si>
  <si>
    <t>Վարչական շենքում տարածք (2-րդ և 3-րդ հարկեր)</t>
  </si>
  <si>
    <t>Երևան, Կենտրոն, Վրացյան 73</t>
  </si>
  <si>
    <t>01-006-0219-0104-001-001</t>
  </si>
  <si>
    <t>Երևան, Էրեբունի, Վարդաշեն 9-րդ փ., 70</t>
  </si>
  <si>
    <t>01-005-0604-0007-004</t>
  </si>
  <si>
    <t>ՆԳՆ(նախկին ԱԻՆ)</t>
  </si>
  <si>
    <t>Երևան, Դավթաշեն, Դավթաշեն 4-րդ թաղամաս, Միկոյան 109/8</t>
  </si>
  <si>
    <t>01-004-0102-0004-005</t>
  </si>
  <si>
    <t>06062022-01-0194</t>
  </si>
  <si>
    <t>Գյումրու թիվ 1 հրշեջ փրկարարական ջոկատի շենք ("Բարձրավոլտ էլեկտրացանցեր" ՓԲԸ-ի նախկին վարչական շենք)</t>
  </si>
  <si>
    <t>Շիրակ, Գյումրի, ք.Գյումրի, Խրիմյան Հայրիկի 38</t>
  </si>
  <si>
    <t>08-001-1226-0007-001</t>
  </si>
  <si>
    <t>10102017-08-0026</t>
  </si>
  <si>
    <t>Տարաների ֆաբրիկայի վարչական շենք</t>
  </si>
  <si>
    <t>Արմավիր, Արմավիր, գ.Մյասնիկյան</t>
  </si>
  <si>
    <t>04-066-0195-0010-001</t>
  </si>
  <si>
    <t>Վարչական շենք (Պահուստ ՊՈԱԿ)</t>
  </si>
  <si>
    <t>Կոտայք, Աբովյան, գ.Բալահովիտ, 2-րդ փող., 85</t>
  </si>
  <si>
    <t>07-018-0113-0011-001</t>
  </si>
  <si>
    <t>13102021-07-0152</t>
  </si>
  <si>
    <t>Սյունիքի մարզային փրկարարական վարչության շենք</t>
  </si>
  <si>
    <t>Սյունիք, Կապան, ք.Կապան, Ա.Մանուկյան փող., 1-ին նրբ.</t>
  </si>
  <si>
    <t>09-001-0630-0006-001</t>
  </si>
  <si>
    <t>Հրշեջ փրկարարական ջոկատի վարչական շենք</t>
  </si>
  <si>
    <t>Վայոց Ձոր, Եղեգնաձոր, ք.Եղեգնաձոր, Շահումյան 22</t>
  </si>
  <si>
    <t>10-001-0041-0010-001</t>
  </si>
  <si>
    <t>Գեղարքունիք, Սևան, գ.Գագարին, Գործարանային 14</t>
  </si>
  <si>
    <t>05-004-0301-0003-001</t>
  </si>
  <si>
    <t>25012022-05-0052</t>
  </si>
  <si>
    <t>Թիվ 9 հրշեջ փրկարարական ջոկատի վարչական շենք</t>
  </si>
  <si>
    <t>Երևան, Նոր Նորք, Գյուլիքեխվյան 12/2 (Գյուլիքևխյան 12/2)</t>
  </si>
  <si>
    <t>01-008-0405-0105-001</t>
  </si>
  <si>
    <t>27112020-01-0255</t>
  </si>
  <si>
    <t>Փրկարար ծառայության ՄՓՎ վարչական շենք</t>
  </si>
  <si>
    <t>Արմավիր, Արմավիր, ք.Արմավիր, Աբովյան 151</t>
  </si>
  <si>
    <t>04-001-0001-0001-002</t>
  </si>
  <si>
    <t>27122017-04-0072</t>
  </si>
  <si>
    <t>ՀՀ բարձր տեխնոլոգիական արդյունաբերության նախարարություն</t>
  </si>
  <si>
    <t>Վարչական շենքում տարածք (3-րդ հարկից)</t>
  </si>
  <si>
    <t>22032023-01-0289</t>
  </si>
  <si>
    <t>ՀՀ ներքին գործերի նախարարության Միգրացիայի և քաղաքացիության ծառայություն</t>
  </si>
  <si>
    <t>Վարչական տարածք (2-րդ և 3-րդ հարկերից)</t>
  </si>
  <si>
    <t>Երևան, Քանաքեռ-Զեյթուն, Ուլնեցու 31</t>
  </si>
  <si>
    <t>01-012-0334-0013-002</t>
  </si>
  <si>
    <t>05092017-01-0116</t>
  </si>
  <si>
    <t>ՀՀ ներքին գործերի նախարարության Ոստիկանություն</t>
  </si>
  <si>
    <t>ՀՀ ոստիկանության կենտրոնական ապարատի գլխավոր մասնաշենքի աջ թև</t>
  </si>
  <si>
    <t>Երևան, Կենտրոն, Նալբանդյան 130</t>
  </si>
  <si>
    <t>01-006-0108-0001-003</t>
  </si>
  <si>
    <t>19042019-01-0065</t>
  </si>
  <si>
    <t>Ոստիկանության կենտրոնական ապարատի գլխավոր մասնաշենքի ձախ թև</t>
  </si>
  <si>
    <t>01-006-0108-0001-002</t>
  </si>
  <si>
    <t>Ոստիկանության կենտրոնական ապարատի թիվ 6 մասնաշենք</t>
  </si>
  <si>
    <t>01-006-0108-0001-006</t>
  </si>
  <si>
    <t>Ոստիկանության կենտրոնական ապարատի գլխավոր մասնաշենքի կենտրոնական հատված</t>
  </si>
  <si>
    <t>01-006-0108-0001-001</t>
  </si>
  <si>
    <t>Ոստիկանության կենտրոնական ապարատի մասնաշենք</t>
  </si>
  <si>
    <t>01-006-0108-0001-009</t>
  </si>
  <si>
    <t>Ոստիկանության կենտրոնական ապարատի մշակույթի տուն</t>
  </si>
  <si>
    <t>01-006-0108-0001-004</t>
  </si>
  <si>
    <t>Ոստիկանության կենտրոնական ապարատի թիվ 7 մասնաշենք</t>
  </si>
  <si>
    <t>01-006-0108-0001-007</t>
  </si>
  <si>
    <t>Ոստիկանության կենտրոնական ապարատի թիվ 5 մասնաշենք</t>
  </si>
  <si>
    <t>01-006-0108-0001-005</t>
  </si>
  <si>
    <t>Սպիտակի ոստիկանության բաժնի վարչական շենք</t>
  </si>
  <si>
    <t>Լոռի, Սպիտակ, ք.Սպիտակ, Ա.Մանուկյան 1/1</t>
  </si>
  <si>
    <t>06-006-0272-0004-001</t>
  </si>
  <si>
    <t>01062015-06-0031</t>
  </si>
  <si>
    <t>Չարենցավանի ոստիկանության բաժնի վարչական շենք</t>
  </si>
  <si>
    <t>Կոտայք, Չարենցավան, ք.Չարենցավան, Շահումյան փող.</t>
  </si>
  <si>
    <t>07-007-0031-0059-001</t>
  </si>
  <si>
    <t>Ոստիկանության Արագածոտնի մարզային վարչության շենք</t>
  </si>
  <si>
    <t>Արագածոտն, Աշտարակ, ք.Աշտարակ, Երևանյան 1</t>
  </si>
  <si>
    <t>02-001-0387-0002-001</t>
  </si>
  <si>
    <t>Ճանապարհային ոստիկանության Երևան քաղաքի ՀՔԲ/վարչական շենք/</t>
  </si>
  <si>
    <t>Երևան, Էրեբունի, Գաջեգործների 76</t>
  </si>
  <si>
    <t>01-005-0087-0056-001</t>
  </si>
  <si>
    <t>08042016-01-0027</t>
  </si>
  <si>
    <t>Ոստիկանության Արարատի բաժնի վարչական շենք</t>
  </si>
  <si>
    <t>Արարատ, Վեդի, ք.Վեդի, Չարենցի 1</t>
  </si>
  <si>
    <t>03-004-0068-0006-001</t>
  </si>
  <si>
    <t>11042023-03-0040</t>
  </si>
  <si>
    <t>Նոյեմբերյանի ոստիկանության բաժնի վարչական շենք</t>
  </si>
  <si>
    <t>Տավուշ, Նոյեմբերյան, ք.Նոյեմբերյան, Բարեկամության 4</t>
  </si>
  <si>
    <t>11-004-0129-0006-001</t>
  </si>
  <si>
    <t>Արթիկի ոստիկանության բաժնի վարչական շենք</t>
  </si>
  <si>
    <t>Շիրակ, Արթիկ, ք.Արթիկ, Գորկու 4</t>
  </si>
  <si>
    <t>08-002-0045-0012-001</t>
  </si>
  <si>
    <t>Ոստիկանության պետական պահպանության վարչության վարչական շենք</t>
  </si>
  <si>
    <t>Երևան, Էրեբունի, Խորենացու 217</t>
  </si>
  <si>
    <t>01-005-0099-0103-001</t>
  </si>
  <si>
    <t>Ոստիկանության Երևան քաղաքի վարչության ՊՊԾ գնդի շենքեր և շինություններ</t>
  </si>
  <si>
    <t>Երևան, Էրեբունի, Խորենացու 158</t>
  </si>
  <si>
    <t>01-006-0213-0007-002</t>
  </si>
  <si>
    <t>Ոստիկանության Երևան քաղաքի վարչության ՊՊԾ գնդի արհեստանոցներ</t>
  </si>
  <si>
    <t>01-006-0213-0007-011</t>
  </si>
  <si>
    <t>Ապարանի ոստիկանության բաժնի վարչական շենք</t>
  </si>
  <si>
    <t>Արագածոտն, Ապարան, ք.Ապարան, Գայի 9</t>
  </si>
  <si>
    <t>02-002-0080-0004-001</t>
  </si>
  <si>
    <t>Սիսիանի ոստիկանության բաժնի վարչական շենք</t>
  </si>
  <si>
    <t>Սյունիք, Սիսիան, ք.Սիսիան, Գ.Նժդեհի 6</t>
  </si>
  <si>
    <t>09-006-0250-0002-001</t>
  </si>
  <si>
    <t>Ոստիկանության բաժնի վարչական շենք</t>
  </si>
  <si>
    <t>Սյունիք, Կապան, ք.Կապան, Երկաթուղայինների 2</t>
  </si>
  <si>
    <t>09-001-0607-0055-001</t>
  </si>
  <si>
    <t>20062016-09-0031</t>
  </si>
  <si>
    <t>Շիրակի մարզային ոստիկանության վարչության շենք</t>
  </si>
  <si>
    <t>Շիրակ, Գյումրի, ք.Գյումրի, Պռոշյան 58</t>
  </si>
  <si>
    <t>08-001-1248-0002-001</t>
  </si>
  <si>
    <t>Մարտունու ոստիկանության բաժնի վարչական շենք</t>
  </si>
  <si>
    <t>Գեղարքունիք, Մարտունի, ք.Մարտունի, Մյասնիկյան 5</t>
  </si>
  <si>
    <t>05-003-0519-0031-002</t>
  </si>
  <si>
    <t>Ճանապարհային ոստիկանության ՀՔԲ վարչական շենք</t>
  </si>
  <si>
    <t>Գեղարքունիք, Սևան, գ.Վարսեր, Վարսեր-Լճաշեն խաչմերուկ</t>
  </si>
  <si>
    <t>05-086-0128-0001-001</t>
  </si>
  <si>
    <t>Արտաշատի ոստիկանության բաժնի վարչական շենք</t>
  </si>
  <si>
    <t>Արարատ, Արտաշատ, ք.Արտաշատ, Շահումյան 20</t>
  </si>
  <si>
    <t>03-001-0126-0041-001</t>
  </si>
  <si>
    <t>Արագածի ոստիկանության բաժնի վարչական շենք</t>
  </si>
  <si>
    <t>Արագածոտն, Ծաղկահովիտ, գ.Ծաղկահովիտ, Բժշկյան 5</t>
  </si>
  <si>
    <t>02-053-0013-0002-001</t>
  </si>
  <si>
    <t>Դիլիջանի ոստիկանության բաժնի վարչական շենք</t>
  </si>
  <si>
    <t>Տավուշ, Դիլիջան, ք.Դիլիջան, Մյասնիկյան 57</t>
  </si>
  <si>
    <t>11-003-0272-0030-001</t>
  </si>
  <si>
    <t>Ճամբարակի ոստիկանության բաժնի վարչական շենք</t>
  </si>
  <si>
    <t>Գեղարքունիք, Ճամբարակ, ք.Ճամբարակ, Գ.Նժդեհի 122</t>
  </si>
  <si>
    <t>05-002-0114-0007-001</t>
  </si>
  <si>
    <t>Տավուշի մարզային ոստիկանության վարչության շենք</t>
  </si>
  <si>
    <t>Տավուշ, Իջևան, ք.Իջևան, Մելիքբեկյան 6</t>
  </si>
  <si>
    <t>11-001-0124-0038-001</t>
  </si>
  <si>
    <t>Տավուշի ոստիկանության բաժնի վարչական շենք</t>
  </si>
  <si>
    <t>Տավուշ, Բերդ, ք.Բերդ, Լևոն Բեկի 12</t>
  </si>
  <si>
    <t>11-002-0122-0002-001</t>
  </si>
  <si>
    <t>Վայոց Ձորի մարզային ոստիկանության վարչության շենք</t>
  </si>
  <si>
    <t>Վայոց Ձոր, Եղեգնաձոր, ք.Եղեգնաձոր, Միկոյան փող.</t>
  </si>
  <si>
    <t>10-001-0045-0024-001</t>
  </si>
  <si>
    <t>Արաբկիրի ոստիկանության բաժնի վարչական շենք</t>
  </si>
  <si>
    <t>Երևան, Արաբկիր, Մամիկոնյանց 1</t>
  </si>
  <si>
    <t>01-003-0319-0002-001</t>
  </si>
  <si>
    <t>ՊՊԾ ուղեկցող գումարտակի վարչական տարածք</t>
  </si>
  <si>
    <t>Երևան, Արաբկիր, Արղության 10</t>
  </si>
  <si>
    <t>01-003-0203-0091-001</t>
  </si>
  <si>
    <t>Մասիսի ոստիկանության բաժնի վարչական շենք</t>
  </si>
  <si>
    <t>Արարատ, Մասիս, ք.Մասիս, Բաղրամյան 30</t>
  </si>
  <si>
    <t>03-003-0117-0015-001</t>
  </si>
  <si>
    <t>Իջևանի ոստիկանության բաժնի վարչական շենք</t>
  </si>
  <si>
    <t>Տավուշ, Իջևան, ք.Իջևան, Երևանյան 13</t>
  </si>
  <si>
    <t>11-001-0088-0001-001</t>
  </si>
  <si>
    <t>Լոռու մարզային ոստիկանության վարչության շենք</t>
  </si>
  <si>
    <t>Լոռի, Վանաձոր, ք.Վանաձոր, Տիգրան Մեծի 1-ին նրբ., 1</t>
  </si>
  <si>
    <t>06-001-0278-0007-001</t>
  </si>
  <si>
    <t>Ոստիկանության ՏՎ վարչական շենք</t>
  </si>
  <si>
    <t>Երևան, Կենտրոն, Իսակովի 7</t>
  </si>
  <si>
    <t>01-006-0712-0076-006</t>
  </si>
  <si>
    <t>Սյունիքի մարզային ոստիկանության վարչության շենք</t>
  </si>
  <si>
    <t>Սյունիք, Կապան, ք.Կապան, Հարությունյան 1ա</t>
  </si>
  <si>
    <t>09-001-0565-0023-001</t>
  </si>
  <si>
    <t>Ոստիկանության Պետական պահպանության գլխ.վարչության շինություններ</t>
  </si>
  <si>
    <t>Երևան, Կենտրոն, Ամերիկյան 8</t>
  </si>
  <si>
    <t>01-006-0712-0027-001</t>
  </si>
  <si>
    <t>Ոստիկանության ներքին անվտանգության վարչական շենք</t>
  </si>
  <si>
    <t>Երևան, Կենտրոն, Նալբանդյան 57</t>
  </si>
  <si>
    <t>01-006-0105-0003-001</t>
  </si>
  <si>
    <t>Ոստիկանության Նուբարաշենի կապի վարչական շենք</t>
  </si>
  <si>
    <t>Երևան, Նուբարաշեն, Նուբարաշենի խճուղի 1</t>
  </si>
  <si>
    <t>01-010-0228-0019-001</t>
  </si>
  <si>
    <t>Կոտայքի մարզային ոստիկանության վարչության շենք</t>
  </si>
  <si>
    <t>Կոտայք, Հրազդան, ք.Հրազդան, Անդրանիկի պող.</t>
  </si>
  <si>
    <t>07-001-0452-0014-001</t>
  </si>
  <si>
    <t>Գեղարքունիքի մարզային ոստիկանության վարչության շենք</t>
  </si>
  <si>
    <t>Գեղարքունիք, Գավառ, ք.Գավառ, Օգոստոսի 23-ի փող., 36</t>
  </si>
  <si>
    <t>05-001-0351-0005-001</t>
  </si>
  <si>
    <t>Արմավիրի ոստիկանության մարզային վարչության շենք</t>
  </si>
  <si>
    <t>Արմավիր, Արմավիր, ք.Արմավիր, Հանրապետության 22</t>
  </si>
  <si>
    <t>04-001-0053-0112-001</t>
  </si>
  <si>
    <t>Երեխաների աջակցության կենտրոնի վարչական շենք</t>
  </si>
  <si>
    <t>Երևան, Քանաքեռ-Զեյթուն, Ուլնեցու 64</t>
  </si>
  <si>
    <t>01-012-0308-0122-003</t>
  </si>
  <si>
    <t>Ոստիկանության պետական պահպանության գլխ.վարչության վարչական շենք</t>
  </si>
  <si>
    <t>Երևան, Քանաքեռ-Զեյթուն, Քանաքեռ 14-րդ փող., 1</t>
  </si>
  <si>
    <t>01-012-0009-0091-001</t>
  </si>
  <si>
    <t>Ոստ. պետական պահպանության գլխ. վարչության սպ.դահլիճ և ակումբ</t>
  </si>
  <si>
    <t>01-012-0009-0091-007</t>
  </si>
  <si>
    <t>Ոստ. պետական պահպանության գլխ. վարչության հրաձգարան</t>
  </si>
  <si>
    <t>01-012-0009-0091-004</t>
  </si>
  <si>
    <t>Ոստ. պետական պահպանության գլխ. վարչության լսարան</t>
  </si>
  <si>
    <t>01-012-0009-0091-002</t>
  </si>
  <si>
    <t>Ոստ. պետական պահպանության գլխ. վարչության արհեստանոց</t>
  </si>
  <si>
    <t>01-012-0009-0091-006</t>
  </si>
  <si>
    <t>Ոստ. պետական պահպանության գլխ. վարչության անցագրային կետ</t>
  </si>
  <si>
    <t>01-012-0009-0091-003</t>
  </si>
  <si>
    <t>Սևանի ոստիկանության բաժնի վարչական շենք</t>
  </si>
  <si>
    <t>Գեղարքունիք, Սևան, ք.Սևան, Դեմիրճյան 10</t>
  </si>
  <si>
    <t>05-004-0019-0003-001</t>
  </si>
  <si>
    <t>25052015-05-0022</t>
  </si>
  <si>
    <t>Սևանի ոստիկանության բաժնի նոր վարչական շենք</t>
  </si>
  <si>
    <t>05-004-0019-0003-002</t>
  </si>
  <si>
    <t>Իջևանի ՀՔԲ վարչական շենք</t>
  </si>
  <si>
    <t>Տավուշ, Իջևան, գ.Գետահովիտ, 12-րդ փող., 3</t>
  </si>
  <si>
    <t>11-022-0029-0026-001</t>
  </si>
  <si>
    <t>25062014-11-0021</t>
  </si>
  <si>
    <t>Ոստիկանության Երևան քաղաքի վարչության շենք</t>
  </si>
  <si>
    <t>Երևան, Կենտրոն, Խանջյան 51</t>
  </si>
  <si>
    <t>01-006-0122-0044-001</t>
  </si>
  <si>
    <t>Ոստիկանության Երևան քաղաքի վարչության օժ.շինություն</t>
  </si>
  <si>
    <t>01-006-0122-0044-003</t>
  </si>
  <si>
    <t>Ճանապարհային ոստիկանության 1-ին և 2-րդ գումարտակի վարչական շենք</t>
  </si>
  <si>
    <t>Երևան, Կենտրոն, Թաիրովի 14</t>
  </si>
  <si>
    <t>01-006-0702-0073-001</t>
  </si>
  <si>
    <t>01-006-0702-0073-009</t>
  </si>
  <si>
    <t>01-006-0702-0073-010</t>
  </si>
  <si>
    <t>Դիլիջանի ՊԲ վարչական շենք</t>
  </si>
  <si>
    <t>Տավուշ, Դիլիջան, ք․Դիլիջան, Թբիլիսյան խճ․, 61/1</t>
  </si>
  <si>
    <t>11-003-0713-0006-001</t>
  </si>
  <si>
    <t>Վարչական շենք (Կոտայքի ՀՔԲ)</t>
  </si>
  <si>
    <t>Կոտայք, Ակունք, գ.Նոր գյուղ, 1-ին փող., 7/1</t>
  </si>
  <si>
    <t>07-049-0030-0015-001</t>
  </si>
  <si>
    <t>Ճանապարհային ոստիկանության ծառայության շենք</t>
  </si>
  <si>
    <t>Երևան, Կենտրոն, Իսակովի 9</t>
  </si>
  <si>
    <t>01-006-0708-0002-007</t>
  </si>
  <si>
    <t>Ոստիկանության ՓՔՎ վարչական շենք</t>
  </si>
  <si>
    <t>Երևան, Էրեբունի, Արցախի 8/16</t>
  </si>
  <si>
    <t>01-005-0223-0112-001</t>
  </si>
  <si>
    <t>29032012-01-0349</t>
  </si>
  <si>
    <t>Շենգավիթի ոստիկանության բաժնի 1-ին մասնաշենք</t>
  </si>
  <si>
    <t>01-011-0076-0051-002</t>
  </si>
  <si>
    <t>Շենգավիթի ոստիկանության բաժնի 2-րդ մասնաշենք</t>
  </si>
  <si>
    <t>01-011-0076-0051-003</t>
  </si>
  <si>
    <t>Շենգավիթի ոստիկանության բաժնի վարչական շենք</t>
  </si>
  <si>
    <t>Գորիսի ոստիկանության բաժնի շենք</t>
  </si>
  <si>
    <t>Սյունիք, Գորիս, ք.Գորիս, Նարեկացու 5</t>
  </si>
  <si>
    <t>09-003-0113-0003-001</t>
  </si>
  <si>
    <t>31052018-09-0030</t>
  </si>
  <si>
    <t>Քաղաքաշինության կոմիտե</t>
  </si>
  <si>
    <t>Կառավարական թ.3 շենքում տարածք (4-րդ հարկից և նկուղից)</t>
  </si>
  <si>
    <t>Պետական եկամուտների կոմիտե</t>
  </si>
  <si>
    <t>Արագածոտն, Աշտարակ, ք.Աշտարակ, Պռոշյան 29</t>
  </si>
  <si>
    <t>02-001-0063-0041-001</t>
  </si>
  <si>
    <t>02062015-02-0006</t>
  </si>
  <si>
    <t>Շիրակ, Գյումրի, ք.Գյումրի, Հովսեփյան 1</t>
  </si>
  <si>
    <t>08-001-0360-0005-001</t>
  </si>
  <si>
    <t>02102015-08-0018</t>
  </si>
  <si>
    <t>Մաքսային ծառայության շնաբուծական կենտրոնի վարչական շենք</t>
  </si>
  <si>
    <t>Երևան, Էրեբունի, Հյուսիսային 6</t>
  </si>
  <si>
    <t>01-005-0573-0012-001-001</t>
  </si>
  <si>
    <t>03032020-01-0085</t>
  </si>
  <si>
    <t>Վայոց Ձոր, Եղեգնաձոր, ք.Եղեգնաձոր, Նարեկացու 8/3</t>
  </si>
  <si>
    <t>10-001-0045-0030-001</t>
  </si>
  <si>
    <t>03072012-10-0042</t>
  </si>
  <si>
    <t>Երևան, Կենտրոն, Իսակովի 10</t>
  </si>
  <si>
    <t>01-006-0618-0042-001</t>
  </si>
  <si>
    <t>05042016-01-0148</t>
  </si>
  <si>
    <t>Վարչական մասնաշենք</t>
  </si>
  <si>
    <t>Շիրակ, Գյումրի, ք.Գյումրի, Թբիլիսյան 2/14</t>
  </si>
  <si>
    <t>08-001-0412-0009-001</t>
  </si>
  <si>
    <t>05052023-08-0031</t>
  </si>
  <si>
    <t>Երևան, Արաբկիր, Կոմիտասի 35</t>
  </si>
  <si>
    <t>01-003-0102-0101-001</t>
  </si>
  <si>
    <t>Տավուշ, Իջևան, ք.Իջևան, Անկախության 12</t>
  </si>
  <si>
    <t>11-001-0128-0027-001</t>
  </si>
  <si>
    <t>12022015-11-0005</t>
  </si>
  <si>
    <t>Գեղարքունիք, Սևան, ք.Սևան, Սայաթ-Նովա 1, 1</t>
  </si>
  <si>
    <t>05-004-0001-0127-001</t>
  </si>
  <si>
    <t>12072012-05-0094</t>
  </si>
  <si>
    <t>Կոտայք, Հրազդան, ք.Հրազդան, Սպանդարյան 24/1-24/2</t>
  </si>
  <si>
    <t>07-001-0655-0104-001</t>
  </si>
  <si>
    <t>14102015-07-0062</t>
  </si>
  <si>
    <t>Վարչական շենքի մուտքի տարածք</t>
  </si>
  <si>
    <t>Երևան, Կենտրոն, Խորենացու 7</t>
  </si>
  <si>
    <t>01-006-0523-0095-001-003</t>
  </si>
  <si>
    <t>01-006-0523-0095-001-002</t>
  </si>
  <si>
    <t>01-006-0523-0093-001-003</t>
  </si>
  <si>
    <t>Մաքսային հսկողության վարչական շենք</t>
  </si>
  <si>
    <t>Տավուշ, Նոյեմբերյան, գ.Բագրատաշեն</t>
  </si>
  <si>
    <t>11-016-0012-0100-001</t>
  </si>
  <si>
    <t>Երևան, Կենտրոն, Խորենացու 3 և 7</t>
  </si>
  <si>
    <t>01-006-0523-0095-001-001</t>
  </si>
  <si>
    <t>18052015-01-0185</t>
  </si>
  <si>
    <t>Վարչական շենք մաքսակետի</t>
  </si>
  <si>
    <t>Սյունիք, Մեղրի, գ.Կարճևան, Մայրուղի 4 (Արաքսի ափ)</t>
  </si>
  <si>
    <t>09-051-0435-0008-001</t>
  </si>
  <si>
    <t>19032018-09-0021</t>
  </si>
  <si>
    <t>Լոռի, Վանաձոր, ք.Վանաձոր, Վարդանանց 11</t>
  </si>
  <si>
    <t>06-001-0341-0029-001</t>
  </si>
  <si>
    <t>Երևան, Կենտրոն, Խորենացու 7ա</t>
  </si>
  <si>
    <t>01-006-0523-0123-001-001</t>
  </si>
  <si>
    <t>Վարչական շենք (մաքսատան)</t>
  </si>
  <si>
    <t>Շիրակ, Աշոցք, գ.Բավրա</t>
  </si>
  <si>
    <t>08-026-0002-0003-001</t>
  </si>
  <si>
    <t>01-006-0523-0093-001-001</t>
  </si>
  <si>
    <t>Մաքսային կետի վարչական շենք</t>
  </si>
  <si>
    <t>Սյունիք, Սիսիան, գ.Շաքի, Սիսիան-Երևան մայրուղի 5</t>
  </si>
  <si>
    <t>09-070-0140-0006-001</t>
  </si>
  <si>
    <t>Գեղարքունիք, Գավառ, ք.Գավառ, Հերոս քաղաք Նովոռոսսիյսկի փող. 4 (Գ. Լուսավորչի 12/2)</t>
  </si>
  <si>
    <t>05-001-0318-0019-001-003</t>
  </si>
  <si>
    <t>21042023-05-0095</t>
  </si>
  <si>
    <t>Երևան, Էրեբունի, Սասունցի Դավթի 87ա</t>
  </si>
  <si>
    <t>01-005-0129-0001-001-003</t>
  </si>
  <si>
    <t>Արարատ, Արտաշատ, ք.Արտաշատ, Օգոստոսի 23-ի փող., 83</t>
  </si>
  <si>
    <t>03-001-0179-0006-001-002</t>
  </si>
  <si>
    <t>Մաքսակետի վարչական շենք</t>
  </si>
  <si>
    <t>Շիրակ, Աշոցք, գ.Բավրա, Գյումրի-Նինոծմինդա մայրուղի 63/4</t>
  </si>
  <si>
    <t>08-026-0119-0025-001</t>
  </si>
  <si>
    <t>22052019-08-0026</t>
  </si>
  <si>
    <t>Երևան, Նոր Նորք, Մոլդովական 41/3</t>
  </si>
  <si>
    <t>01-008-0507-0384-001</t>
  </si>
  <si>
    <t>Վարչական շենքում տարածք (6-րդ հարկ)</t>
  </si>
  <si>
    <t>Երևան, Կենտրոն, Դեղատան 3</t>
  </si>
  <si>
    <t>01-006-0303-0022-001</t>
  </si>
  <si>
    <t>Սյունիք, Կապան, ք.Կապան, Ռ.Մինասյան 20ա</t>
  </si>
  <si>
    <t>09-001-0381-0009-001</t>
  </si>
  <si>
    <t>27062014-09-0027</t>
  </si>
  <si>
    <t>Կոտայք, Նաիրի, գ․Պռոշյան, Գ․Չաուշի խճուղի 5</t>
  </si>
  <si>
    <t>07-053-0156-0013-001</t>
  </si>
  <si>
    <t>27072022-07-0124</t>
  </si>
  <si>
    <t>Կոտայք, Նաիրի, գ.Պռոշյան, Գ․Չաուշի խճուղի 5</t>
  </si>
  <si>
    <t>07-053-0156-0013-027</t>
  </si>
  <si>
    <t>07-053-0156-0013-004</t>
  </si>
  <si>
    <t>Տավուշ, Նոյեմբերյան, ք.Այրում, Երկաթուղայինների 20</t>
  </si>
  <si>
    <t>11-012-0001-0039-001</t>
  </si>
  <si>
    <t>Տավուշ, Նոյեմբերյան, գ.Բագրատաշեն, 19-րդ փող., 69</t>
  </si>
  <si>
    <t>11-016-0236-0092-001</t>
  </si>
  <si>
    <t>28102020-11-0013</t>
  </si>
  <si>
    <t>Վարչական շենք (նախկին բանկ)</t>
  </si>
  <si>
    <t>Արմավիր, Վաղարշապատ, ք.Էջմիածին, Նար-Դոսի 11</t>
  </si>
  <si>
    <t>04-002-0095-0048-001</t>
  </si>
  <si>
    <t>29052015-04-0029</t>
  </si>
  <si>
    <t>Մաքսատան վարչական շենք</t>
  </si>
  <si>
    <t>Արմավիր, Մեծամոր, գ.Մարգարա, Արմավիր Մարգարա մայրուղի 12</t>
  </si>
  <si>
    <t>04-063-0102-0001-001</t>
  </si>
  <si>
    <t>30032023-04-0095</t>
  </si>
  <si>
    <t>Լոռի, Վանաձոր, ք.Վանաձոր, Մոսկովյան 44</t>
  </si>
  <si>
    <t>06-001-0417-0013-001</t>
  </si>
  <si>
    <t>ՀՀ հակակոռուպցիոն կոմիտե</t>
  </si>
  <si>
    <t>Վարչական տարածք (2-րդ հարկ)</t>
  </si>
  <si>
    <t>Երևան, Արաբկիր, Այգեձորի 67, 2</t>
  </si>
  <si>
    <t>01-003-0135-0003-001-002</t>
  </si>
  <si>
    <t>12012024-01-0097</t>
  </si>
  <si>
    <t>Երևան, Արաբկիր, Վաղարշյան 13ա</t>
  </si>
  <si>
    <t>01-003-0109-0024-001</t>
  </si>
  <si>
    <t>21122021-01-0373</t>
  </si>
  <si>
    <t>Երևան, Կենտրոն, Մոսկովյան 1</t>
  </si>
  <si>
    <t>01-006-0121-0005-001</t>
  </si>
  <si>
    <t>27122021-01-0020</t>
  </si>
  <si>
    <t>Կադաստրի կոմիտե</t>
  </si>
  <si>
    <t>Չարենցավանի սպասարկման գրասենյակի վարչական շենք</t>
  </si>
  <si>
    <t>Կոտայք, Չարենցավան, ք.Չարենցավան, 4-րդ թաղամաս</t>
  </si>
  <si>
    <t>07-007-0017-0017-001</t>
  </si>
  <si>
    <t>Երևան, Կենտրոն, Արշակունյաց 7</t>
  </si>
  <si>
    <t>01-006-0316-0006-001</t>
  </si>
  <si>
    <t>03122018-01-0234</t>
  </si>
  <si>
    <t>Շենգավիթի սպասարկման գրասենյակի վարչական շենք</t>
  </si>
  <si>
    <t>Երևան, Շենգավիթ, Մանանդյան 33</t>
  </si>
  <si>
    <t>01-011-0693-0098-001-001</t>
  </si>
  <si>
    <t>Հրազդանի սպասարկման կենտրոնի վարչական շենք</t>
  </si>
  <si>
    <t>Կոտայք, Հրազդան, ք.Հրազդան, Կենտրոն թաղամաս</t>
  </si>
  <si>
    <t>07-001-0448-0011-001</t>
  </si>
  <si>
    <t>Լոռու ստորաբաժանման վարչական շենք</t>
  </si>
  <si>
    <t>Լոռի, Վանաձոր, ք.Վանաձոր, Ուսանողական 10</t>
  </si>
  <si>
    <t>06-001-0018-0001-018</t>
  </si>
  <si>
    <t>Նոյեմբերյանի սպասարկման գրասենյակի վարչական շենք</t>
  </si>
  <si>
    <t>Տավուշ, Նոյեմբերյան, ք.Նոյեմբերյան, Անդրանիկի 14/3</t>
  </si>
  <si>
    <t>11-004-0049-0103-001</t>
  </si>
  <si>
    <t>Երևան, Արաբկիր, Կոմիտասի 35/2</t>
  </si>
  <si>
    <t>01-003-0216-0019-001</t>
  </si>
  <si>
    <t>27042022-01-0348</t>
  </si>
  <si>
    <t>01-006-0210-0015-001-002</t>
  </si>
  <si>
    <t>Միջուկային անվտանգության կարգավորման կոմիտե</t>
  </si>
  <si>
    <t>24082021-01-0364</t>
  </si>
  <si>
    <t>Վիճակագրական կոմիտե</t>
  </si>
  <si>
    <t>Առողջապահական և աշխատանքի տեսչական մարմին</t>
  </si>
  <si>
    <t>Լոռի, Վանաձոր, ք.Վանաձոր, Նժդեհի 14</t>
  </si>
  <si>
    <t>06-001-0342-0073-001</t>
  </si>
  <si>
    <t>09092022-06-0072</t>
  </si>
  <si>
    <t>Սննդամթերքի անվտանգության տեսչական մարմին</t>
  </si>
  <si>
    <t>Վարչական շենքում տարածք (1-ին, 4-րդ եւ 5-րդ հարկերից)</t>
  </si>
  <si>
    <t>Երևան, Արաբկիր, Կոմիտասի 49/2</t>
  </si>
  <si>
    <t>01-003-0214-0173-001-003</t>
  </si>
  <si>
    <t>05032014-01-0246</t>
  </si>
  <si>
    <t>Շուկայի վերահսկողության տեսչական մարմին</t>
  </si>
  <si>
    <t>01-003-0214-0173-001-002</t>
  </si>
  <si>
    <t>20122016-01-0196</t>
  </si>
  <si>
    <t>ՀՀ հանրային ծառայությունները կարգավորող հանձնաժողով</t>
  </si>
  <si>
    <t>Երևան, Կենտրոն, Սարյան 22, հ.5 տարածք</t>
  </si>
  <si>
    <t>01-006-0507-0001-001-018</t>
  </si>
  <si>
    <t>17022020-01-0087</t>
  </si>
  <si>
    <t>Երևան, Կենտրոն, Սարյան 22</t>
  </si>
  <si>
    <t>01-006-0507-0001-001-015</t>
  </si>
  <si>
    <t>ՀՀ կենտրոնական ընտրական հանձնաժողով</t>
  </si>
  <si>
    <t>Երևան, Կենտրոն, Գ.Քոչարի 21ա</t>
  </si>
  <si>
    <t>01-006-0021-0002-001</t>
  </si>
  <si>
    <t>Մրցակցության պաշտպանության հանձնաժողով</t>
  </si>
  <si>
    <t>Նախկին դպրոցի շենք</t>
  </si>
  <si>
    <t>Երևան, Կենտրոն, Մյասնիկյան 2</t>
  </si>
  <si>
    <t>01-006-0104-0002-001</t>
  </si>
  <si>
    <t>23012024-01-0280</t>
  </si>
  <si>
    <t>Հեռուստատեսության և ռադիոյի հանձնաժողով</t>
  </si>
  <si>
    <t>Երևան, Կենտրոն, Իսահակյան 28, 3 շինություն</t>
  </si>
  <si>
    <t>01-006-0020-0016-001-008</t>
  </si>
  <si>
    <t>20112020-01-0147</t>
  </si>
  <si>
    <t>ՀՀ Արագածոտնի մարզպետի աշխատակազմ</t>
  </si>
  <si>
    <t>Արագածոտն, Աշտարակ, ք.Աշտարակ, Պետրոսյան 4</t>
  </si>
  <si>
    <t>02-001-0065-0056-001</t>
  </si>
  <si>
    <t>ՀՀ Արարատի մարզպետի աշխատակազմ</t>
  </si>
  <si>
    <t>Մարզպետարանի վարչական շենք</t>
  </si>
  <si>
    <t>Արարատ, Արտաշատ, ք.Արտաշատ, Օգոստոսի 23-ի փող., 62</t>
  </si>
  <si>
    <t>03-001-0057-0063-001</t>
  </si>
  <si>
    <t>ՀՀ Արմավիրի մարզպետի աշխատակազմ</t>
  </si>
  <si>
    <t>Արմավիր, Արմավիր, ք.Արմավիր, Աբովյան 71</t>
  </si>
  <si>
    <t>04-001-0052-0028-001</t>
  </si>
  <si>
    <t>Վարչական շենք (նախկին շրջգործկոմի)</t>
  </si>
  <si>
    <t>Արմավիր, Բաղրամյան, գ.Բաղրամյան, Բաղրամյան 2</t>
  </si>
  <si>
    <t>04-029-0025-0001-001</t>
  </si>
  <si>
    <t>ՀՀ Գեղարքունիքի մարզպետի աշխատակազմ</t>
  </si>
  <si>
    <t>Գեղարքունիք, Գավառ, ք.Գավառ, Կենտրոնական հրապարակ 7 (Լուսավորչի 36)</t>
  </si>
  <si>
    <t>05-001-0377-0004-001</t>
  </si>
  <si>
    <t>ՀՀ Լոռու մարզպետի աշխատակազմ</t>
  </si>
  <si>
    <t>Լոռի, Վանաձոր, ք.Վանաձոր, Հայքի Հրապարակ</t>
  </si>
  <si>
    <t>06-001-0342-0021-001</t>
  </si>
  <si>
    <t>ՀՀ Կոտայքի մարզպետի աշխատակազմ</t>
  </si>
  <si>
    <t>Կոտայք, Աբովյան, ք.Աբովյան, Բարեկամության 2</t>
  </si>
  <si>
    <t>07-002-0075-0004-001</t>
  </si>
  <si>
    <t>26042022-07-0109</t>
  </si>
  <si>
    <t>ՀՀ Շիրակի մարզպետի աշխատակազմ</t>
  </si>
  <si>
    <t>Վարչական շենք (կրթության վարչություն)</t>
  </si>
  <si>
    <t>Շիրակ, Գյումրի, ք.Գյումրի, Գայի 14ա</t>
  </si>
  <si>
    <t>08-001-0758-0005-001</t>
  </si>
  <si>
    <t>Շիրակ, Գյումրի, ք.Գյումրի, Գ.Նժդեհի 16</t>
  </si>
  <si>
    <t>08-001-0637-0003-001</t>
  </si>
  <si>
    <t>28122012-08-0237</t>
  </si>
  <si>
    <t>ՀՀ Սյունիքի մարզպետի աշխատակազմ</t>
  </si>
  <si>
    <t>Սյունիք, Կապան, ք.Կապան, Գ.Նժդեհի 1</t>
  </si>
  <si>
    <t>09-001-0630-0242-001</t>
  </si>
  <si>
    <t>ՀՀ Վայոց Ձորի մարզպետի աշխատակազմ</t>
  </si>
  <si>
    <t>Վայոց Ձոր, Եղեգնաձոր, ք.Եղեգնաձոր, Շահումյան 5</t>
  </si>
  <si>
    <t>10-001-0045-0054-001</t>
  </si>
  <si>
    <t>10082021-10-0004</t>
  </si>
  <si>
    <t>ՀՀ Տավուշի մարզպետի աշխատակազմ</t>
  </si>
  <si>
    <t>Տավուշ, Իջևան, ք.Իջևան, Սահմանադրության 1</t>
  </si>
  <si>
    <t>11-001-0128-0005-001</t>
  </si>
  <si>
    <t>15092022-11-0031</t>
  </si>
  <si>
    <t>Անշարժ գույքի միավորի շուկայական արժեքին մոտարկված կադաստրային արժեք</t>
  </si>
  <si>
    <t>06-001-0434-0003-010</t>
  </si>
  <si>
    <t>—</t>
  </si>
  <si>
    <t>ԲԳԿ</t>
  </si>
  <si>
    <t>ՀՀ վիճակագրական կոմիտե</t>
  </si>
  <si>
    <t>ՀՀ քաղաքաշինության կոմիտե</t>
  </si>
  <si>
    <t>Ագրարային համալսարանի 3-րդ մասնաշենք</t>
  </si>
  <si>
    <t>Երևան, Կենտրոն, Կորյունի 15-17-19</t>
  </si>
  <si>
    <t>01-006-0019-0001-003</t>
  </si>
  <si>
    <t>12022020-01-0305</t>
  </si>
  <si>
    <t>Ագրարային համալսարանի 4-րդ մասնաշենք</t>
  </si>
  <si>
    <t>01-006-0019-0001-002</t>
  </si>
  <si>
    <t>Ագրարային</t>
  </si>
  <si>
    <t>ԲԴԽ</t>
  </si>
  <si>
    <t>Ընդամենը</t>
  </si>
  <si>
    <t>Հավելված 6</t>
  </si>
  <si>
    <t>Պետական կառավարման համակարգի մարմինների տիրապետմանը և օգտագործմանը հանձնված (ամրացված) գույքի կադաստրային արժեքի կիրառմամբ մոտարկված վարձակալական արժեքները*</t>
  </si>
  <si>
    <t>հազար դրամներով</t>
  </si>
  <si>
    <t xml:space="preserve"> Մոտարկված վարձակալական արժեք </t>
  </si>
  <si>
    <t>ԸՆԴԱՄԵՆԸ</t>
  </si>
  <si>
    <t>Պետական գույքի կառավարման կոմիտե Կառավարական թ.3 շենք, որից՝</t>
  </si>
  <si>
    <t>-</t>
  </si>
  <si>
    <t>Նախկին ԱԻՆ</t>
  </si>
  <si>
    <t>Ոստիկանություն</t>
  </si>
  <si>
    <t>Միգրացիայի և քաղաքացիության ծառայություն</t>
  </si>
  <si>
    <t>* Աղյուսակը  կազմվել է ՀՀ կադաստրի կոմիտեի կողմից տրամադրված տեղեկատվության հիման վրա և դեռևս ամբողջական չէ:</t>
  </si>
  <si>
    <t xml:space="preserve">   ՀՀ դատական դեպարտամենտ</t>
  </si>
  <si>
    <t>Պետական գույքի կառավարման կոմիտե, որից՝</t>
  </si>
  <si>
    <t>ՀՀ բարձր տեխնոլոգիական արդյունաբերության նախարարության վարչական շենք</t>
  </si>
  <si>
    <t>ՀՀ արդարադատության նախարարության վարչական շենք</t>
  </si>
  <si>
    <t>ՀՀ դատախազություն` վարչական տարածք</t>
  </si>
  <si>
    <t>ՀՀ ներքին գործերի նախարարություն՝Շենգավիթի ոստիկանության բաժնի 1-ին մասնաշենք</t>
  </si>
  <si>
    <t>Կադաստրի կոմիտե՝ վարչական շենքում տարածք</t>
  </si>
  <si>
    <t>ՀՀ արդարադատության նախարարություն՝վարչական շենք</t>
  </si>
  <si>
    <t>ՀՀ էկոնոմիկայի նախարարություն՝ վարչական շենքում տարածք</t>
  </si>
  <si>
    <t>ՀՀ աշխատանքի և սոցիալական հարցերի նախարարություն՝ վարչական շենքում տարածք</t>
  </si>
  <si>
    <t>ՀՀ արդարադատության նախարարություն՝ Հարկադիր կատարումն ապահովող ծառայություն</t>
  </si>
  <si>
    <t xml:space="preserve">   ՀՀ դատական դեպարտամենտ՝վարչական շենքում տարածք (10-13րդ հարկեր)</t>
  </si>
  <si>
    <t>ՀՀ ներքին գործերի նախարարություն, որից՝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</si>
</sst>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5" formatCode="_(* #,##0.0_);_(* \(#,##0.0\);_(* &quot;-&quot;??_);_(@_)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GHEA Mariam"/>
      <family val="3"/>
    </font>
    <font>
      <sz val="11"/>
      <color theme="1"/>
      <name val="GHEA Mariam"/>
      <family val="3"/>
    </font>
    <font>
      <sz val="11"/>
      <color rgb="FFFF0000"/>
      <name val="GHEA Mariam"/>
      <family val="3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212529"/>
      <name val="Sylfaen"/>
      <family val="1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 Armenian"/>
      <family val="2"/>
    </font>
    <font>
      <sz val="10"/>
      <name val="Arial Armenian"/>
      <family val="2"/>
    </font>
    <font>
      <sz val="11"/>
      <color theme="1"/>
      <name val="GHEA Grapalat"/>
      <family val="3"/>
    </font>
    <font>
      <sz val="11"/>
      <name val="GHEA Grapalat"/>
      <family val="3"/>
    </font>
    <font>
      <i/>
      <sz val="11"/>
      <color theme="1"/>
      <name val="GHEA Grapalat"/>
      <family val="3"/>
    </font>
    <font>
      <b/>
      <sz val="11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43" fontId="4" fillId="0" borderId="0" applyFont="0" applyFill="0" applyBorder="0" applyAlignment="0" applyProtection="0"/>
    <xf numFmtId="0" fontId="11" fillId="0" borderId="0"/>
    <xf numFmtId="43" fontId="12" fillId="0" borderId="0" applyFont="0" applyFill="0" applyBorder="0" applyAlignment="0" applyProtection="0"/>
    <xf numFmtId="0" fontId="12" fillId="0" borderId="0"/>
    <xf numFmtId="0" fontId="10" fillId="0" borderId="0"/>
  </cellStyleXfs>
  <cellXfs count="5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4" fontId="2" fillId="2" borderId="6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3" fontId="2" fillId="2" borderId="6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vertical="center" wrapText="1"/>
    </xf>
    <xf numFmtId="3" fontId="2" fillId="2" borderId="8" xfId="0" applyNumberFormat="1" applyFont="1" applyFill="1" applyBorder="1" applyAlignment="1">
      <alignment vertical="center" wrapText="1"/>
    </xf>
    <xf numFmtId="3" fontId="2" fillId="2" borderId="7" xfId="0" applyNumberFormat="1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3" fontId="0" fillId="0" borderId="0" xfId="0" applyNumberFormat="1"/>
    <xf numFmtId="0" fontId="7" fillId="0" borderId="6" xfId="0" applyFont="1" applyBorder="1" applyAlignment="1">
      <alignment horizontal="center" wrapText="1"/>
    </xf>
    <xf numFmtId="0" fontId="7" fillId="3" borderId="6" xfId="0" applyFont="1" applyFill="1" applyBorder="1" applyAlignment="1">
      <alignment horizontal="center" wrapText="1"/>
    </xf>
    <xf numFmtId="14" fontId="7" fillId="0" borderId="6" xfId="0" applyNumberFormat="1" applyFont="1" applyBorder="1" applyAlignment="1">
      <alignment horizontal="center" wrapText="1"/>
    </xf>
    <xf numFmtId="43" fontId="8" fillId="0" borderId="0" xfId="1" applyFont="1"/>
    <xf numFmtId="0" fontId="0" fillId="0" borderId="3" xfId="0" applyBorder="1"/>
    <xf numFmtId="0" fontId="7" fillId="0" borderId="3" xfId="0" applyFont="1" applyBorder="1" applyAlignment="1">
      <alignment horizontal="center" vertical="center" wrapText="1"/>
    </xf>
    <xf numFmtId="43" fontId="8" fillId="0" borderId="3" xfId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3" fontId="0" fillId="0" borderId="3" xfId="0" applyNumberForma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43" fontId="5" fillId="0" borderId="3" xfId="0" applyNumberFormat="1" applyFont="1" applyBorder="1" applyAlignment="1">
      <alignment horizontal="center" vertical="center"/>
    </xf>
    <xf numFmtId="0" fontId="13" fillId="4" borderId="0" xfId="0" applyFont="1" applyFill="1"/>
    <xf numFmtId="0" fontId="13" fillId="4" borderId="0" xfId="0" applyFont="1" applyFill="1" applyAlignment="1">
      <alignment horizontal="right"/>
    </xf>
    <xf numFmtId="0" fontId="13" fillId="0" borderId="0" xfId="0" applyFont="1"/>
    <xf numFmtId="0" fontId="14" fillId="4" borderId="0" xfId="0" applyFont="1" applyFill="1" applyAlignment="1">
      <alignment horizontal="center" vertical="center" wrapText="1"/>
    </xf>
    <xf numFmtId="0" fontId="14" fillId="4" borderId="0" xfId="0" applyFont="1" applyFill="1" applyAlignment="1">
      <alignment vertical="center" wrapText="1"/>
    </xf>
    <xf numFmtId="0" fontId="13" fillId="0" borderId="0" xfId="0" applyFont="1" applyAlignment="1">
      <alignment horizontal="center"/>
    </xf>
    <xf numFmtId="0" fontId="13" fillId="0" borderId="11" xfId="0" applyFont="1" applyBorder="1"/>
    <xf numFmtId="0" fontId="15" fillId="2" borderId="0" xfId="0" applyFont="1" applyFill="1" applyAlignment="1">
      <alignment horizontal="right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43" fontId="13" fillId="0" borderId="0" xfId="0" applyNumberFormat="1" applyFont="1"/>
    <xf numFmtId="0" fontId="13" fillId="2" borderId="3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 vertical="center" wrapText="1" indent="4"/>
    </xf>
    <xf numFmtId="0" fontId="15" fillId="2" borderId="0" xfId="0" applyFont="1" applyFill="1" applyAlignment="1">
      <alignment horizontal="left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3" fontId="2" fillId="2" borderId="7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3" fontId="2" fillId="2" borderId="8" xfId="0" applyNumberFormat="1" applyFont="1" applyFill="1" applyBorder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165" fontId="13" fillId="0" borderId="3" xfId="1" applyNumberFormat="1" applyFont="1" applyBorder="1"/>
    <xf numFmtId="165" fontId="13" fillId="0" borderId="3" xfId="1" applyNumberFormat="1" applyFont="1" applyBorder="1" applyAlignment="1">
      <alignment horizontal="right"/>
    </xf>
    <xf numFmtId="165" fontId="16" fillId="0" borderId="3" xfId="1" applyNumberFormat="1" applyFont="1" applyBorder="1"/>
    <xf numFmtId="165" fontId="13" fillId="0" borderId="10" xfId="1" applyNumberFormat="1" applyFont="1" applyBorder="1" applyAlignment="1">
      <alignment horizontal="center" vertical="center"/>
    </xf>
    <xf numFmtId="165" fontId="13" fillId="0" borderId="9" xfId="1" applyNumberFormat="1" applyFont="1" applyBorder="1" applyAlignment="1">
      <alignment horizontal="center" vertical="center"/>
    </xf>
  </cellXfs>
  <cellStyles count="6">
    <cellStyle name="Comma" xfId="1" builtinId="3"/>
    <cellStyle name="Comma 2" xfId="3" xr:uid="{00000000-0005-0000-0000-000001000000}"/>
    <cellStyle name="Normal" xfId="0" builtinId="0"/>
    <cellStyle name="Normal 12" xfId="2" xr:uid="{00000000-0005-0000-0000-000003000000}"/>
    <cellStyle name="Normal 13" xfId="5" xr:uid="{00000000-0005-0000-0000-000004000000}"/>
    <cellStyle name="Normal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T301"/>
  <sheetViews>
    <sheetView zoomScale="70" zoomScaleNormal="70" workbookViewId="0">
      <selection activeCell="D102" sqref="D102"/>
    </sheetView>
  </sheetViews>
  <sheetFormatPr defaultRowHeight="16.5" x14ac:dyDescent="0.25"/>
  <cols>
    <col min="1" max="1" width="26.5703125" style="4" customWidth="1"/>
    <col min="2" max="2" width="26.7109375" style="4" customWidth="1"/>
    <col min="3" max="3" width="36" style="4" customWidth="1"/>
    <col min="4" max="4" width="25.42578125" style="4" customWidth="1"/>
    <col min="5" max="5" width="18.85546875" style="4" customWidth="1"/>
    <col min="6" max="6" width="21.140625" style="4" customWidth="1"/>
    <col min="7" max="7" width="19.5703125" style="4" customWidth="1"/>
    <col min="8" max="8" width="26.7109375" style="4" customWidth="1"/>
    <col min="9" max="9" width="28.85546875" style="4" customWidth="1"/>
    <col min="10" max="10" width="27.85546875" style="4" customWidth="1"/>
    <col min="11" max="12" width="9.140625" style="4"/>
    <col min="13" max="13" width="20.5703125" style="4" customWidth="1"/>
    <col min="14" max="14" width="28.28515625" style="4" customWidth="1"/>
    <col min="15" max="15" width="9.140625" style="4"/>
    <col min="16" max="16" width="19.5703125" style="4" customWidth="1"/>
    <col min="17" max="19" width="9.140625" style="4"/>
    <col min="20" max="20" width="20.140625" style="4" customWidth="1"/>
    <col min="21" max="16384" width="9.140625" style="4"/>
  </cols>
  <sheetData>
    <row r="2" spans="1:14" ht="66" x14ac:dyDescent="0.25">
      <c r="A2" s="1" t="s">
        <v>0</v>
      </c>
      <c r="B2" s="1" t="s">
        <v>1</v>
      </c>
      <c r="C2" s="1" t="s">
        <v>2</v>
      </c>
      <c r="D2" s="1" t="s">
        <v>759</v>
      </c>
      <c r="E2" s="1" t="s">
        <v>3</v>
      </c>
      <c r="F2" s="1" t="s">
        <v>4</v>
      </c>
      <c r="G2" s="1" t="s">
        <v>5</v>
      </c>
      <c r="H2" s="1" t="s">
        <v>6</v>
      </c>
      <c r="I2" s="2" t="s">
        <v>7</v>
      </c>
      <c r="J2" s="3" t="s">
        <v>8</v>
      </c>
    </row>
    <row r="3" spans="1:14" ht="33" x14ac:dyDescent="0.25">
      <c r="A3" s="5" t="s">
        <v>9</v>
      </c>
      <c r="B3" s="6"/>
      <c r="C3" s="6"/>
      <c r="D3" s="6"/>
      <c r="E3" s="6"/>
      <c r="F3" s="6"/>
      <c r="G3" s="6"/>
      <c r="H3" s="6"/>
      <c r="I3" s="6"/>
    </row>
    <row r="4" spans="1:14" ht="49.5" x14ac:dyDescent="0.25">
      <c r="A4" s="7">
        <v>1</v>
      </c>
      <c r="B4" s="7" t="s">
        <v>10</v>
      </c>
      <c r="C4" s="7" t="s">
        <v>11</v>
      </c>
      <c r="D4" s="47">
        <v>24171739522</v>
      </c>
      <c r="E4" s="7" t="s">
        <v>12</v>
      </c>
      <c r="F4" s="7" t="s">
        <v>13</v>
      </c>
      <c r="G4" s="7">
        <v>12935.1</v>
      </c>
      <c r="H4" s="8">
        <v>43053</v>
      </c>
      <c r="I4" s="9" t="s">
        <v>14</v>
      </c>
      <c r="J4" s="10"/>
    </row>
    <row r="5" spans="1:14" ht="49.5" x14ac:dyDescent="0.25">
      <c r="A5" s="7">
        <v>2</v>
      </c>
      <c r="B5" s="7" t="s">
        <v>15</v>
      </c>
      <c r="C5" s="7" t="s">
        <v>11</v>
      </c>
      <c r="D5" s="49"/>
      <c r="E5" s="7" t="s">
        <v>12</v>
      </c>
      <c r="F5" s="7" t="s">
        <v>16</v>
      </c>
      <c r="G5" s="7">
        <v>5789.6</v>
      </c>
      <c r="H5" s="8">
        <v>43053</v>
      </c>
      <c r="I5" s="9" t="s">
        <v>14</v>
      </c>
      <c r="J5" s="10"/>
    </row>
    <row r="6" spans="1:14" ht="33" x14ac:dyDescent="0.25">
      <c r="A6" s="5" t="s">
        <v>17</v>
      </c>
      <c r="B6" s="6"/>
      <c r="C6" s="6"/>
      <c r="D6" s="6"/>
      <c r="E6" s="6"/>
      <c r="F6" s="6"/>
      <c r="G6" s="6"/>
      <c r="H6" s="6"/>
      <c r="I6" s="6"/>
      <c r="J6" s="6"/>
    </row>
    <row r="7" spans="1:14" ht="49.5" x14ac:dyDescent="0.25">
      <c r="A7" s="7">
        <v>1</v>
      </c>
      <c r="B7" s="7" t="s">
        <v>18</v>
      </c>
      <c r="C7" s="7" t="s">
        <v>19</v>
      </c>
      <c r="D7" s="11">
        <v>11466163192</v>
      </c>
      <c r="E7" s="7" t="s">
        <v>12</v>
      </c>
      <c r="F7" s="7" t="s">
        <v>20</v>
      </c>
      <c r="G7" s="7">
        <v>16733.599999999999</v>
      </c>
      <c r="H7" s="8">
        <v>37614</v>
      </c>
      <c r="I7" s="9">
        <v>1025008</v>
      </c>
      <c r="J7" s="10"/>
    </row>
    <row r="8" spans="1:14" ht="49.5" x14ac:dyDescent="0.25">
      <c r="A8" s="20">
        <v>2</v>
      </c>
      <c r="B8" s="7" t="s">
        <v>21</v>
      </c>
      <c r="C8" s="7" t="s">
        <v>22</v>
      </c>
      <c r="D8" s="11">
        <v>1024588713</v>
      </c>
      <c r="E8" s="7" t="s">
        <v>12</v>
      </c>
      <c r="F8" s="7" t="s">
        <v>23</v>
      </c>
      <c r="G8" s="7">
        <v>1951.6</v>
      </c>
      <c r="H8" s="8">
        <v>42661</v>
      </c>
      <c r="I8" s="9" t="s">
        <v>24</v>
      </c>
      <c r="J8" s="10"/>
    </row>
    <row r="9" spans="1:14" ht="49.5" x14ac:dyDescent="0.25">
      <c r="A9" s="20">
        <v>3</v>
      </c>
      <c r="B9" s="7" t="s">
        <v>25</v>
      </c>
      <c r="C9" s="7" t="s">
        <v>26</v>
      </c>
      <c r="D9" s="11">
        <v>440912996</v>
      </c>
      <c r="E9" s="7" t="s">
        <v>12</v>
      </c>
      <c r="F9" s="7" t="s">
        <v>27</v>
      </c>
      <c r="G9" s="7">
        <v>884.25</v>
      </c>
      <c r="H9" s="8">
        <v>44823</v>
      </c>
      <c r="I9" s="9" t="s">
        <v>28</v>
      </c>
      <c r="J9" s="10"/>
    </row>
    <row r="10" spans="1:14" ht="49.5" x14ac:dyDescent="0.25">
      <c r="A10" s="5" t="s">
        <v>29</v>
      </c>
      <c r="B10" s="6"/>
      <c r="C10" s="6"/>
      <c r="D10" s="6"/>
      <c r="E10" s="6"/>
      <c r="F10" s="6"/>
      <c r="G10" s="6"/>
      <c r="H10" s="6"/>
      <c r="I10" s="6"/>
      <c r="J10" s="6"/>
    </row>
    <row r="11" spans="1:14" ht="49.5" x14ac:dyDescent="0.25">
      <c r="A11" s="7">
        <v>1</v>
      </c>
      <c r="B11" s="7" t="s">
        <v>30</v>
      </c>
      <c r="C11" s="7" t="s">
        <v>31</v>
      </c>
      <c r="D11" s="11">
        <v>1395871661</v>
      </c>
      <c r="E11" s="7" t="s">
        <v>12</v>
      </c>
      <c r="F11" s="7" t="s">
        <v>32</v>
      </c>
      <c r="G11" s="7">
        <v>2787.8</v>
      </c>
      <c r="H11" s="8">
        <v>39301</v>
      </c>
      <c r="I11" s="9">
        <v>2277131</v>
      </c>
      <c r="J11" s="10"/>
    </row>
    <row r="12" spans="1:14" ht="49.5" x14ac:dyDescent="0.25">
      <c r="A12" s="5" t="s">
        <v>33</v>
      </c>
      <c r="B12" s="6"/>
      <c r="C12" s="6"/>
      <c r="D12" s="6"/>
      <c r="E12" s="6"/>
      <c r="F12" s="6"/>
      <c r="G12" s="6"/>
      <c r="H12" s="6"/>
      <c r="I12" s="6"/>
      <c r="J12" s="6"/>
    </row>
    <row r="13" spans="1:14" ht="66" x14ac:dyDescent="0.25">
      <c r="A13" s="7">
        <v>1</v>
      </c>
      <c r="B13" s="7" t="s">
        <v>34</v>
      </c>
      <c r="C13" s="7" t="s">
        <v>35</v>
      </c>
      <c r="D13" s="11">
        <v>465231859</v>
      </c>
      <c r="E13" s="7" t="s">
        <v>12</v>
      </c>
      <c r="F13" s="7" t="s">
        <v>36</v>
      </c>
      <c r="G13" s="7">
        <v>1748</v>
      </c>
      <c r="H13" s="8">
        <v>44875</v>
      </c>
      <c r="I13" s="9" t="s">
        <v>37</v>
      </c>
      <c r="J13" s="10"/>
    </row>
    <row r="14" spans="1:14" x14ac:dyDescent="0.25">
      <c r="A14" s="5" t="s">
        <v>38</v>
      </c>
      <c r="B14" s="6"/>
      <c r="C14" s="6"/>
      <c r="D14" s="6"/>
      <c r="E14" s="6"/>
      <c r="F14" s="6"/>
      <c r="G14" s="6"/>
      <c r="H14" s="6"/>
      <c r="I14" s="6"/>
      <c r="J14" s="6"/>
    </row>
    <row r="15" spans="1:14" ht="33" x14ac:dyDescent="0.25">
      <c r="A15" s="7">
        <v>1</v>
      </c>
      <c r="B15" s="7" t="s">
        <v>39</v>
      </c>
      <c r="C15" s="14" t="s">
        <v>40</v>
      </c>
      <c r="D15" s="47">
        <v>262124005</v>
      </c>
      <c r="E15" s="7" t="s">
        <v>41</v>
      </c>
      <c r="F15" s="7" t="s">
        <v>42</v>
      </c>
      <c r="G15" s="7">
        <v>259.31</v>
      </c>
      <c r="H15" s="8">
        <v>45082</v>
      </c>
      <c r="I15" s="9" t="s">
        <v>43</v>
      </c>
      <c r="J15" s="10"/>
      <c r="N15" s="15">
        <v>262124005</v>
      </c>
    </row>
    <row r="16" spans="1:14" ht="33" x14ac:dyDescent="0.25">
      <c r="A16" s="7">
        <v>2</v>
      </c>
      <c r="B16" s="7" t="s">
        <v>39</v>
      </c>
      <c r="C16" s="14" t="s">
        <v>40</v>
      </c>
      <c r="D16" s="49"/>
      <c r="E16" s="7" t="s">
        <v>41</v>
      </c>
      <c r="F16" s="7" t="s">
        <v>44</v>
      </c>
      <c r="G16" s="7">
        <v>253.44</v>
      </c>
      <c r="H16" s="8">
        <v>45082</v>
      </c>
      <c r="I16" s="9" t="s">
        <v>43</v>
      </c>
      <c r="J16" s="10"/>
      <c r="N16" s="18"/>
    </row>
    <row r="17" spans="1:10" ht="49.5" x14ac:dyDescent="0.25">
      <c r="A17" s="7">
        <v>3</v>
      </c>
      <c r="B17" s="7" t="s">
        <v>45</v>
      </c>
      <c r="C17" s="7" t="s">
        <v>46</v>
      </c>
      <c r="D17" s="11">
        <v>38817596</v>
      </c>
      <c r="E17" s="7" t="s">
        <v>12</v>
      </c>
      <c r="F17" s="7" t="s">
        <v>47</v>
      </c>
      <c r="G17" s="7">
        <v>413.4</v>
      </c>
      <c r="H17" s="8">
        <v>42041</v>
      </c>
      <c r="I17" s="9" t="s">
        <v>48</v>
      </c>
      <c r="J17" s="10"/>
    </row>
    <row r="18" spans="1:10" ht="49.5" x14ac:dyDescent="0.25">
      <c r="A18" s="7">
        <v>4</v>
      </c>
      <c r="B18" s="7" t="s">
        <v>49</v>
      </c>
      <c r="C18" s="7" t="s">
        <v>50</v>
      </c>
      <c r="D18" s="11">
        <v>55787849</v>
      </c>
      <c r="E18" s="7" t="s">
        <v>12</v>
      </c>
      <c r="F18" s="7" t="s">
        <v>51</v>
      </c>
      <c r="G18" s="7">
        <v>393.58</v>
      </c>
      <c r="H18" s="8">
        <v>42041</v>
      </c>
      <c r="I18" s="9" t="s">
        <v>52</v>
      </c>
      <c r="J18" s="10"/>
    </row>
    <row r="19" spans="1:10" ht="49.5" x14ac:dyDescent="0.25">
      <c r="A19" s="7">
        <v>5</v>
      </c>
      <c r="B19" s="7" t="s">
        <v>21</v>
      </c>
      <c r="C19" s="7" t="s">
        <v>53</v>
      </c>
      <c r="D19" s="11">
        <v>15702838</v>
      </c>
      <c r="E19" s="7" t="s">
        <v>12</v>
      </c>
      <c r="F19" s="7" t="s">
        <v>54</v>
      </c>
      <c r="G19" s="7">
        <v>258.7</v>
      </c>
      <c r="H19" s="8">
        <v>43321</v>
      </c>
      <c r="I19" s="9" t="s">
        <v>55</v>
      </c>
      <c r="J19" s="10"/>
    </row>
    <row r="20" spans="1:10" ht="66" x14ac:dyDescent="0.25">
      <c r="A20" s="7">
        <v>6</v>
      </c>
      <c r="B20" s="7" t="s">
        <v>56</v>
      </c>
      <c r="C20" s="7" t="s">
        <v>57</v>
      </c>
      <c r="D20" s="11">
        <v>217534916</v>
      </c>
      <c r="E20" s="7" t="s">
        <v>12</v>
      </c>
      <c r="F20" s="7" t="s">
        <v>58</v>
      </c>
      <c r="G20" s="7">
        <v>1554.14</v>
      </c>
      <c r="H20" s="8">
        <v>43049</v>
      </c>
      <c r="I20" s="9" t="s">
        <v>59</v>
      </c>
      <c r="J20" s="10"/>
    </row>
    <row r="21" spans="1:10" ht="49.5" x14ac:dyDescent="0.25">
      <c r="A21" s="7">
        <v>7</v>
      </c>
      <c r="B21" s="7" t="s">
        <v>21</v>
      </c>
      <c r="C21" s="7" t="s">
        <v>60</v>
      </c>
      <c r="D21" s="11">
        <v>54304093</v>
      </c>
      <c r="E21" s="7" t="s">
        <v>12</v>
      </c>
      <c r="F21" s="7" t="s">
        <v>61</v>
      </c>
      <c r="G21" s="7">
        <v>619.29999999999995</v>
      </c>
      <c r="H21" s="8">
        <v>43147</v>
      </c>
      <c r="I21" s="9" t="s">
        <v>62</v>
      </c>
      <c r="J21" s="10"/>
    </row>
    <row r="22" spans="1:10" ht="49.5" x14ac:dyDescent="0.25">
      <c r="A22" s="7">
        <v>8</v>
      </c>
      <c r="B22" s="7" t="s">
        <v>63</v>
      </c>
      <c r="C22" s="7" t="s">
        <v>64</v>
      </c>
      <c r="D22" s="11">
        <v>16037763</v>
      </c>
      <c r="E22" s="7" t="s">
        <v>41</v>
      </c>
      <c r="F22" s="7" t="s">
        <v>65</v>
      </c>
      <c r="G22" s="7">
        <v>298.45999999999998</v>
      </c>
      <c r="H22" s="8">
        <v>43147</v>
      </c>
      <c r="I22" s="9" t="s">
        <v>66</v>
      </c>
      <c r="J22" s="10"/>
    </row>
    <row r="23" spans="1:10" ht="49.5" x14ac:dyDescent="0.25">
      <c r="A23" s="7">
        <v>9</v>
      </c>
      <c r="B23" s="7" t="s">
        <v>67</v>
      </c>
      <c r="C23" s="14" t="s">
        <v>68</v>
      </c>
      <c r="D23" s="11">
        <v>1118497337</v>
      </c>
      <c r="E23" s="7" t="s">
        <v>12</v>
      </c>
      <c r="F23" s="7" t="s">
        <v>69</v>
      </c>
      <c r="G23" s="7">
        <v>4317.1000000000004</v>
      </c>
      <c r="H23" s="8">
        <v>42324</v>
      </c>
      <c r="I23" s="9" t="s">
        <v>70</v>
      </c>
      <c r="J23" s="10"/>
    </row>
    <row r="24" spans="1:10" ht="49.5" x14ac:dyDescent="0.25">
      <c r="A24" s="7">
        <v>10</v>
      </c>
      <c r="B24" s="7" t="s">
        <v>71</v>
      </c>
      <c r="C24" s="7" t="s">
        <v>72</v>
      </c>
      <c r="D24" s="11">
        <v>33829566</v>
      </c>
      <c r="E24" s="7" t="s">
        <v>12</v>
      </c>
      <c r="F24" s="7" t="s">
        <v>73</v>
      </c>
      <c r="G24" s="7">
        <v>211.73</v>
      </c>
      <c r="H24" s="8">
        <v>42811</v>
      </c>
      <c r="I24" s="9" t="s">
        <v>74</v>
      </c>
      <c r="J24" s="10"/>
    </row>
    <row r="25" spans="1:10" ht="49.5" x14ac:dyDescent="0.25">
      <c r="A25" s="7">
        <v>11</v>
      </c>
      <c r="B25" s="7" t="s">
        <v>75</v>
      </c>
      <c r="C25" s="14" t="s">
        <v>76</v>
      </c>
      <c r="D25" s="11">
        <v>519834311</v>
      </c>
      <c r="E25" s="7" t="s">
        <v>12</v>
      </c>
      <c r="F25" s="7" t="s">
        <v>77</v>
      </c>
      <c r="G25" s="7">
        <v>1535.5</v>
      </c>
      <c r="H25" s="8">
        <v>42143</v>
      </c>
      <c r="I25" s="9" t="s">
        <v>78</v>
      </c>
      <c r="J25" s="10"/>
    </row>
    <row r="26" spans="1:10" ht="49.5" x14ac:dyDescent="0.25">
      <c r="A26" s="7">
        <v>12</v>
      </c>
      <c r="B26" s="7" t="s">
        <v>21</v>
      </c>
      <c r="C26" s="7" t="s">
        <v>79</v>
      </c>
      <c r="D26" s="11">
        <v>77736606</v>
      </c>
      <c r="E26" s="7" t="s">
        <v>12</v>
      </c>
      <c r="F26" s="7" t="s">
        <v>80</v>
      </c>
      <c r="G26" s="7">
        <v>984.9</v>
      </c>
      <c r="H26" s="8">
        <v>43305</v>
      </c>
      <c r="I26" s="9" t="s">
        <v>81</v>
      </c>
      <c r="J26" s="10"/>
    </row>
    <row r="27" spans="1:10" ht="49.5" x14ac:dyDescent="0.25">
      <c r="A27" s="7">
        <v>13</v>
      </c>
      <c r="B27" s="7" t="s">
        <v>21</v>
      </c>
      <c r="C27" s="7" t="s">
        <v>82</v>
      </c>
      <c r="D27" s="11">
        <v>43605835</v>
      </c>
      <c r="E27" s="7" t="s">
        <v>12</v>
      </c>
      <c r="F27" s="7" t="s">
        <v>83</v>
      </c>
      <c r="G27" s="7">
        <v>634.1</v>
      </c>
      <c r="H27" s="8">
        <v>44040</v>
      </c>
      <c r="I27" s="9" t="s">
        <v>84</v>
      </c>
      <c r="J27" s="10"/>
    </row>
    <row r="28" spans="1:10" x14ac:dyDescent="0.25">
      <c r="A28" s="5" t="s">
        <v>85</v>
      </c>
      <c r="B28" s="6"/>
      <c r="C28" s="6"/>
      <c r="D28" s="6"/>
      <c r="E28" s="6"/>
      <c r="F28" s="6"/>
      <c r="G28" s="6"/>
      <c r="H28" s="6"/>
      <c r="I28" s="6"/>
      <c r="J28" s="6"/>
    </row>
    <row r="29" spans="1:10" ht="49.5" x14ac:dyDescent="0.25">
      <c r="A29" s="7">
        <v>1</v>
      </c>
      <c r="B29" s="7" t="s">
        <v>21</v>
      </c>
      <c r="C29" s="14" t="s">
        <v>86</v>
      </c>
      <c r="D29" s="11">
        <v>40452376</v>
      </c>
      <c r="E29" s="7" t="s">
        <v>12</v>
      </c>
      <c r="F29" s="7" t="s">
        <v>87</v>
      </c>
      <c r="G29" s="7">
        <v>346.8</v>
      </c>
      <c r="H29" s="8">
        <v>36452</v>
      </c>
      <c r="I29" s="9">
        <v>98247</v>
      </c>
      <c r="J29" s="10"/>
    </row>
    <row r="30" spans="1:10" ht="33" x14ac:dyDescent="0.25">
      <c r="A30" s="7">
        <v>2</v>
      </c>
      <c r="B30" s="7" t="s">
        <v>88</v>
      </c>
      <c r="C30" s="14" t="s">
        <v>89</v>
      </c>
      <c r="D30" s="11">
        <v>209752881</v>
      </c>
      <c r="E30" s="7" t="s">
        <v>41</v>
      </c>
      <c r="F30" s="7" t="s">
        <v>90</v>
      </c>
      <c r="G30" s="7">
        <v>485.9</v>
      </c>
      <c r="H30" s="8">
        <v>36460</v>
      </c>
      <c r="I30" s="9">
        <v>100194</v>
      </c>
      <c r="J30" s="10"/>
    </row>
    <row r="31" spans="1:10" ht="49.5" x14ac:dyDescent="0.25">
      <c r="A31" s="7">
        <v>3</v>
      </c>
      <c r="B31" s="7" t="s">
        <v>21</v>
      </c>
      <c r="C31" s="14" t="s">
        <v>91</v>
      </c>
      <c r="D31" s="11">
        <v>69295664</v>
      </c>
      <c r="E31" s="7" t="s">
        <v>12</v>
      </c>
      <c r="F31" s="7" t="s">
        <v>760</v>
      </c>
      <c r="G31" s="7">
        <v>784.74</v>
      </c>
      <c r="H31" s="8">
        <v>36287</v>
      </c>
      <c r="I31" s="9">
        <v>120662</v>
      </c>
      <c r="J31" s="10"/>
    </row>
    <row r="32" spans="1:10" ht="49.5" x14ac:dyDescent="0.25">
      <c r="A32" s="7">
        <v>4</v>
      </c>
      <c r="B32" s="7" t="s">
        <v>21</v>
      </c>
      <c r="C32" s="14" t="s">
        <v>92</v>
      </c>
      <c r="D32" s="11">
        <v>136113660</v>
      </c>
      <c r="E32" s="7" t="s">
        <v>12</v>
      </c>
      <c r="F32" s="7" t="s">
        <v>93</v>
      </c>
      <c r="G32" s="7">
        <v>517.6</v>
      </c>
      <c r="H32" s="8">
        <v>36551</v>
      </c>
      <c r="I32" s="9">
        <v>231792</v>
      </c>
      <c r="J32" s="10"/>
    </row>
    <row r="33" spans="1:10" ht="49.5" x14ac:dyDescent="0.25">
      <c r="A33" s="7">
        <v>5</v>
      </c>
      <c r="B33" s="7" t="s">
        <v>21</v>
      </c>
      <c r="C33" s="14" t="s">
        <v>94</v>
      </c>
      <c r="D33" s="11">
        <v>71399389</v>
      </c>
      <c r="E33" s="7" t="s">
        <v>12</v>
      </c>
      <c r="F33" s="7" t="s">
        <v>95</v>
      </c>
      <c r="G33" s="7">
        <v>1014</v>
      </c>
      <c r="H33" s="8">
        <v>36633</v>
      </c>
      <c r="I33" s="9">
        <v>89260</v>
      </c>
      <c r="J33" s="10"/>
    </row>
    <row r="34" spans="1:10" ht="49.5" x14ac:dyDescent="0.25">
      <c r="A34" s="7">
        <v>6</v>
      </c>
      <c r="B34" s="7" t="s">
        <v>21</v>
      </c>
      <c r="C34" s="14" t="s">
        <v>96</v>
      </c>
      <c r="D34" s="11">
        <v>89013446</v>
      </c>
      <c r="E34" s="7" t="s">
        <v>12</v>
      </c>
      <c r="F34" s="7" t="s">
        <v>97</v>
      </c>
      <c r="G34" s="7">
        <v>755.56</v>
      </c>
      <c r="H34" s="8">
        <v>36158</v>
      </c>
      <c r="I34" s="9">
        <v>89734</v>
      </c>
      <c r="J34" s="10"/>
    </row>
    <row r="35" spans="1:10" ht="49.5" x14ac:dyDescent="0.25">
      <c r="A35" s="7">
        <v>7</v>
      </c>
      <c r="B35" s="7" t="s">
        <v>98</v>
      </c>
      <c r="C35" s="14" t="s">
        <v>99</v>
      </c>
      <c r="D35" s="11">
        <v>15590395</v>
      </c>
      <c r="E35" s="7" t="s">
        <v>41</v>
      </c>
      <c r="F35" s="7" t="s">
        <v>100</v>
      </c>
      <c r="G35" s="7">
        <v>220.83</v>
      </c>
      <c r="H35" s="8">
        <v>41162</v>
      </c>
      <c r="I35" s="9" t="s">
        <v>101</v>
      </c>
      <c r="J35" s="10"/>
    </row>
    <row r="36" spans="1:10" ht="49.5" x14ac:dyDescent="0.25">
      <c r="A36" s="7">
        <v>8</v>
      </c>
      <c r="B36" s="7" t="s">
        <v>102</v>
      </c>
      <c r="C36" s="14" t="s">
        <v>103</v>
      </c>
      <c r="D36" s="11">
        <v>205335277</v>
      </c>
      <c r="E36" s="7" t="s">
        <v>41</v>
      </c>
      <c r="F36" s="7" t="s">
        <v>104</v>
      </c>
      <c r="G36" s="7">
        <v>885.75</v>
      </c>
      <c r="H36" s="8">
        <v>38289</v>
      </c>
      <c r="I36" s="9">
        <v>1079267</v>
      </c>
      <c r="J36" s="10"/>
    </row>
    <row r="37" spans="1:10" ht="49.5" x14ac:dyDescent="0.25">
      <c r="A37" s="7">
        <v>9</v>
      </c>
      <c r="B37" s="7" t="s">
        <v>21</v>
      </c>
      <c r="C37" s="14" t="s">
        <v>105</v>
      </c>
      <c r="D37" s="11">
        <v>124521167</v>
      </c>
      <c r="E37" s="7" t="s">
        <v>12</v>
      </c>
      <c r="F37" s="7" t="s">
        <v>106</v>
      </c>
      <c r="G37" s="7">
        <v>833.58</v>
      </c>
      <c r="H37" s="8">
        <v>38485</v>
      </c>
      <c r="I37" s="9">
        <v>1140514</v>
      </c>
      <c r="J37" s="10"/>
    </row>
    <row r="38" spans="1:10" ht="49.5" x14ac:dyDescent="0.25">
      <c r="A38" s="7">
        <v>10</v>
      </c>
      <c r="B38" s="7" t="s">
        <v>21</v>
      </c>
      <c r="C38" s="14" t="s">
        <v>107</v>
      </c>
      <c r="D38" s="11">
        <v>128687979</v>
      </c>
      <c r="E38" s="7" t="s">
        <v>12</v>
      </c>
      <c r="F38" s="7" t="s">
        <v>108</v>
      </c>
      <c r="G38" s="7">
        <v>674.3</v>
      </c>
      <c r="H38" s="8">
        <v>38141</v>
      </c>
      <c r="I38" s="9">
        <v>1203897</v>
      </c>
      <c r="J38" s="10"/>
    </row>
    <row r="39" spans="1:10" ht="33" x14ac:dyDescent="0.25">
      <c r="A39" s="7">
        <v>11</v>
      </c>
      <c r="B39" s="7" t="s">
        <v>109</v>
      </c>
      <c r="C39" s="14" t="s">
        <v>110</v>
      </c>
      <c r="D39" s="11">
        <v>15391478</v>
      </c>
      <c r="E39" s="7" t="s">
        <v>41</v>
      </c>
      <c r="F39" s="7" t="s">
        <v>111</v>
      </c>
      <c r="G39" s="7">
        <v>223.85</v>
      </c>
      <c r="H39" s="8">
        <v>38457</v>
      </c>
      <c r="I39" s="9">
        <v>1794833</v>
      </c>
      <c r="J39" s="10"/>
    </row>
    <row r="40" spans="1:10" ht="49.5" x14ac:dyDescent="0.25">
      <c r="A40" s="7">
        <v>12</v>
      </c>
      <c r="B40" s="7" t="s">
        <v>21</v>
      </c>
      <c r="C40" s="14" t="s">
        <v>112</v>
      </c>
      <c r="D40" s="11">
        <v>4108118</v>
      </c>
      <c r="E40" s="7" t="s">
        <v>12</v>
      </c>
      <c r="F40" s="7" t="s">
        <v>113</v>
      </c>
      <c r="G40" s="7">
        <v>97.55</v>
      </c>
      <c r="H40" s="8">
        <v>39434</v>
      </c>
      <c r="I40" s="9">
        <v>1802028</v>
      </c>
      <c r="J40" s="10"/>
    </row>
    <row r="41" spans="1:10" ht="49.5" x14ac:dyDescent="0.25">
      <c r="A41" s="7">
        <v>13</v>
      </c>
      <c r="B41" s="7" t="s">
        <v>21</v>
      </c>
      <c r="C41" s="14" t="s">
        <v>114</v>
      </c>
      <c r="D41" s="11">
        <v>1079260232</v>
      </c>
      <c r="E41" s="7" t="s">
        <v>12</v>
      </c>
      <c r="F41" s="7" t="s">
        <v>115</v>
      </c>
      <c r="G41" s="7">
        <v>1864.6</v>
      </c>
      <c r="H41" s="8">
        <v>38978</v>
      </c>
      <c r="I41" s="9">
        <v>2041351</v>
      </c>
      <c r="J41" s="10"/>
    </row>
    <row r="42" spans="1:10" ht="49.5" x14ac:dyDescent="0.25">
      <c r="A42" s="7">
        <v>14</v>
      </c>
      <c r="B42" s="7" t="s">
        <v>21</v>
      </c>
      <c r="C42" s="14" t="s">
        <v>116</v>
      </c>
      <c r="D42" s="11">
        <v>67623713</v>
      </c>
      <c r="E42" s="7" t="s">
        <v>12</v>
      </c>
      <c r="F42" s="7" t="s">
        <v>117</v>
      </c>
      <c r="G42" s="7">
        <v>627</v>
      </c>
      <c r="H42" s="8">
        <v>38775</v>
      </c>
      <c r="I42" s="9">
        <v>2110862</v>
      </c>
      <c r="J42" s="10"/>
    </row>
    <row r="43" spans="1:10" ht="33" x14ac:dyDescent="0.25">
      <c r="A43" s="7">
        <v>15</v>
      </c>
      <c r="B43" s="7" t="s">
        <v>88</v>
      </c>
      <c r="C43" s="14" t="s">
        <v>118</v>
      </c>
      <c r="D43" s="11">
        <v>4145279</v>
      </c>
      <c r="E43" s="7" t="s">
        <v>41</v>
      </c>
      <c r="F43" s="7" t="s">
        <v>119</v>
      </c>
      <c r="G43" s="7">
        <v>83</v>
      </c>
      <c r="H43" s="8">
        <v>39752</v>
      </c>
      <c r="I43" s="9">
        <v>2142637</v>
      </c>
      <c r="J43" s="10"/>
    </row>
    <row r="44" spans="1:10" ht="33" x14ac:dyDescent="0.25">
      <c r="A44" s="7">
        <v>16</v>
      </c>
      <c r="B44" s="7" t="s">
        <v>88</v>
      </c>
      <c r="C44" s="14" t="s">
        <v>120</v>
      </c>
      <c r="D44" s="11">
        <v>120063835</v>
      </c>
      <c r="E44" s="7" t="s">
        <v>41</v>
      </c>
      <c r="F44" s="7" t="s">
        <v>121</v>
      </c>
      <c r="G44" s="7">
        <v>620.29999999999995</v>
      </c>
      <c r="H44" s="8">
        <v>39115</v>
      </c>
      <c r="I44" s="9">
        <v>2180315</v>
      </c>
      <c r="J44" s="10"/>
    </row>
    <row r="45" spans="1:10" ht="49.5" x14ac:dyDescent="0.25">
      <c r="A45" s="7">
        <v>17</v>
      </c>
      <c r="B45" s="7" t="s">
        <v>21</v>
      </c>
      <c r="C45" s="7" t="s">
        <v>122</v>
      </c>
      <c r="D45" s="7" t="s">
        <v>761</v>
      </c>
      <c r="E45" s="7" t="s">
        <v>12</v>
      </c>
      <c r="F45" s="7" t="s">
        <v>123</v>
      </c>
      <c r="G45" s="7">
        <v>779.3</v>
      </c>
      <c r="H45" s="8">
        <v>38827</v>
      </c>
      <c r="I45" s="9">
        <v>2219987</v>
      </c>
      <c r="J45" s="10"/>
    </row>
    <row r="46" spans="1:10" ht="49.5" x14ac:dyDescent="0.25">
      <c r="A46" s="7">
        <v>18</v>
      </c>
      <c r="B46" s="7" t="s">
        <v>124</v>
      </c>
      <c r="C46" s="14" t="s">
        <v>125</v>
      </c>
      <c r="D46" s="11">
        <v>23993526</v>
      </c>
      <c r="E46" s="7" t="s">
        <v>12</v>
      </c>
      <c r="F46" s="7" t="s">
        <v>126</v>
      </c>
      <c r="G46" s="7">
        <v>189.25</v>
      </c>
      <c r="H46" s="8">
        <v>39066</v>
      </c>
      <c r="I46" s="9">
        <v>2269537</v>
      </c>
      <c r="J46" s="10"/>
    </row>
    <row r="47" spans="1:10" ht="49.5" x14ac:dyDescent="0.25">
      <c r="A47" s="7">
        <v>19</v>
      </c>
      <c r="B47" s="7" t="s">
        <v>21</v>
      </c>
      <c r="C47" s="14" t="s">
        <v>127</v>
      </c>
      <c r="D47" s="11">
        <v>79087161</v>
      </c>
      <c r="E47" s="7" t="s">
        <v>12</v>
      </c>
      <c r="F47" s="7" t="s">
        <v>128</v>
      </c>
      <c r="G47" s="7">
        <v>334.8</v>
      </c>
      <c r="H47" s="8">
        <v>40745</v>
      </c>
      <c r="I47" s="9">
        <v>2685927</v>
      </c>
      <c r="J47" s="10"/>
    </row>
    <row r="48" spans="1:10" ht="49.5" x14ac:dyDescent="0.25">
      <c r="A48" s="7">
        <v>20</v>
      </c>
      <c r="B48" s="7" t="s">
        <v>21</v>
      </c>
      <c r="C48" s="14" t="s">
        <v>129</v>
      </c>
      <c r="D48" s="11">
        <v>2164561366</v>
      </c>
      <c r="E48" s="7" t="s">
        <v>12</v>
      </c>
      <c r="F48" s="7" t="s">
        <v>130</v>
      </c>
      <c r="G48" s="7">
        <v>3809.6</v>
      </c>
      <c r="H48" s="8">
        <v>40752</v>
      </c>
      <c r="I48" s="9">
        <v>2816239</v>
      </c>
      <c r="J48" s="10"/>
    </row>
    <row r="49" spans="1:10" ht="33" x14ac:dyDescent="0.25">
      <c r="A49" s="7">
        <v>21</v>
      </c>
      <c r="B49" s="7" t="s">
        <v>88</v>
      </c>
      <c r="C49" s="14" t="s">
        <v>131</v>
      </c>
      <c r="D49" s="11">
        <v>683453345</v>
      </c>
      <c r="E49" s="7" t="s">
        <v>41</v>
      </c>
      <c r="F49" s="7" t="s">
        <v>132</v>
      </c>
      <c r="G49" s="7">
        <v>374</v>
      </c>
      <c r="H49" s="8">
        <v>44802</v>
      </c>
      <c r="I49" s="9" t="s">
        <v>133</v>
      </c>
      <c r="J49" s="10"/>
    </row>
    <row r="50" spans="1:10" ht="49.5" x14ac:dyDescent="0.25">
      <c r="A50" s="7">
        <v>22</v>
      </c>
      <c r="B50" s="7" t="s">
        <v>21</v>
      </c>
      <c r="C50" s="14" t="s">
        <v>134</v>
      </c>
      <c r="D50" s="11">
        <v>66030340</v>
      </c>
      <c r="E50" s="7" t="s">
        <v>12</v>
      </c>
      <c r="F50" s="7" t="s">
        <v>135</v>
      </c>
      <c r="G50" s="7">
        <v>668</v>
      </c>
      <c r="H50" s="8">
        <v>38955</v>
      </c>
      <c r="I50" s="9">
        <v>649727</v>
      </c>
      <c r="J50" s="10"/>
    </row>
    <row r="51" spans="1:10" ht="49.5" x14ac:dyDescent="0.25">
      <c r="A51" s="7">
        <v>23</v>
      </c>
      <c r="B51" s="7" t="s">
        <v>21</v>
      </c>
      <c r="C51" s="14" t="s">
        <v>136</v>
      </c>
      <c r="D51" s="11">
        <v>31732111</v>
      </c>
      <c r="E51" s="7" t="s">
        <v>12</v>
      </c>
      <c r="F51" s="7" t="s">
        <v>137</v>
      </c>
      <c r="G51" s="7">
        <v>563.29999999999995</v>
      </c>
      <c r="H51" s="8">
        <v>37708</v>
      </c>
      <c r="I51" s="9">
        <v>968344</v>
      </c>
      <c r="J51" s="10"/>
    </row>
    <row r="52" spans="1:10" ht="33" x14ac:dyDescent="0.25">
      <c r="A52" s="19" t="s">
        <v>138</v>
      </c>
      <c r="B52" s="6"/>
      <c r="C52" s="6"/>
      <c r="D52" s="6"/>
      <c r="E52" s="6"/>
      <c r="F52" s="6"/>
      <c r="G52" s="6"/>
      <c r="H52" s="6"/>
      <c r="I52" s="6"/>
      <c r="J52" s="6"/>
    </row>
    <row r="53" spans="1:10" ht="33" x14ac:dyDescent="0.25">
      <c r="A53" s="7">
        <v>1</v>
      </c>
      <c r="B53" s="7" t="s">
        <v>39</v>
      </c>
      <c r="C53" s="7" t="s">
        <v>139</v>
      </c>
      <c r="D53" s="11">
        <v>985899093</v>
      </c>
      <c r="E53" s="7" t="s">
        <v>41</v>
      </c>
      <c r="F53" s="7" t="s">
        <v>140</v>
      </c>
      <c r="G53" s="7">
        <v>4240.3999999999996</v>
      </c>
      <c r="H53" s="8">
        <v>45090</v>
      </c>
      <c r="I53" s="9" t="s">
        <v>141</v>
      </c>
      <c r="J53" s="10"/>
    </row>
    <row r="54" spans="1:10" ht="49.5" x14ac:dyDescent="0.25">
      <c r="A54" s="7">
        <v>2</v>
      </c>
      <c r="B54" s="7" t="s">
        <v>142</v>
      </c>
      <c r="C54" s="7" t="s">
        <v>143</v>
      </c>
      <c r="D54" s="11">
        <v>2486461948</v>
      </c>
      <c r="E54" s="7" t="s">
        <v>41</v>
      </c>
      <c r="F54" s="7" t="s">
        <v>144</v>
      </c>
      <c r="G54" s="7">
        <v>2061.6</v>
      </c>
      <c r="H54" s="8">
        <v>44833</v>
      </c>
      <c r="I54" s="9" t="s">
        <v>145</v>
      </c>
      <c r="J54" s="10"/>
    </row>
    <row r="55" spans="1:10" ht="49.5" x14ac:dyDescent="0.25">
      <c r="A55" s="7">
        <v>3</v>
      </c>
      <c r="B55" s="7" t="s">
        <v>21</v>
      </c>
      <c r="C55" s="7" t="s">
        <v>146</v>
      </c>
      <c r="D55" s="11">
        <v>329689429</v>
      </c>
      <c r="E55" s="7" t="s">
        <v>12</v>
      </c>
      <c r="F55" s="7" t="s">
        <v>147</v>
      </c>
      <c r="G55" s="7">
        <v>1757.7</v>
      </c>
      <c r="H55" s="8">
        <v>44253</v>
      </c>
      <c r="I55" s="9" t="s">
        <v>148</v>
      </c>
      <c r="J55" s="10"/>
    </row>
    <row r="56" spans="1:10" ht="66" x14ac:dyDescent="0.25">
      <c r="A56" s="5" t="s">
        <v>149</v>
      </c>
      <c r="B56" s="6"/>
      <c r="C56" s="6"/>
      <c r="D56" s="6"/>
      <c r="E56" s="6"/>
      <c r="F56" s="6"/>
      <c r="G56" s="6"/>
      <c r="H56" s="6"/>
      <c r="I56" s="6"/>
      <c r="J56" s="6"/>
    </row>
    <row r="57" spans="1:10" ht="49.5" x14ac:dyDescent="0.25">
      <c r="A57" s="7">
        <v>1</v>
      </c>
      <c r="B57" s="7" t="s">
        <v>21</v>
      </c>
      <c r="C57" s="7" t="s">
        <v>150</v>
      </c>
      <c r="D57" s="11">
        <v>545688436</v>
      </c>
      <c r="E57" s="7" t="s">
        <v>12</v>
      </c>
      <c r="F57" s="7" t="s">
        <v>151</v>
      </c>
      <c r="G57" s="7">
        <v>1025</v>
      </c>
      <c r="H57" s="8">
        <v>39106</v>
      </c>
      <c r="I57" s="9">
        <v>2236854</v>
      </c>
      <c r="J57" s="10"/>
    </row>
    <row r="58" spans="1:10" ht="49.5" x14ac:dyDescent="0.25">
      <c r="A58" s="7">
        <v>2</v>
      </c>
      <c r="B58" s="7" t="s">
        <v>152</v>
      </c>
      <c r="C58" s="7" t="s">
        <v>153</v>
      </c>
      <c r="D58" s="11">
        <v>27790628</v>
      </c>
      <c r="E58" s="7" t="s">
        <v>12</v>
      </c>
      <c r="F58" s="7" t="s">
        <v>154</v>
      </c>
      <c r="G58" s="7">
        <v>247.9</v>
      </c>
      <c r="H58" s="8">
        <v>44133</v>
      </c>
      <c r="I58" s="9" t="s">
        <v>155</v>
      </c>
      <c r="J58" s="10"/>
    </row>
    <row r="59" spans="1:10" ht="49.5" x14ac:dyDescent="0.25">
      <c r="A59" s="5" t="s">
        <v>156</v>
      </c>
      <c r="B59" s="6"/>
      <c r="C59" s="6"/>
      <c r="D59" s="6"/>
      <c r="E59" s="6"/>
      <c r="F59" s="6"/>
      <c r="G59" s="6"/>
      <c r="H59" s="6"/>
      <c r="I59" s="6"/>
      <c r="J59" s="6"/>
    </row>
    <row r="60" spans="1:10" ht="33" x14ac:dyDescent="0.25">
      <c r="A60" s="7">
        <v>1</v>
      </c>
      <c r="B60" s="7" t="s">
        <v>39</v>
      </c>
      <c r="C60" s="7" t="s">
        <v>157</v>
      </c>
      <c r="D60" s="11">
        <v>422529580</v>
      </c>
      <c r="E60" s="7" t="s">
        <v>41</v>
      </c>
      <c r="F60" s="7" t="s">
        <v>158</v>
      </c>
      <c r="G60" s="7">
        <v>1050.9000000000001</v>
      </c>
      <c r="H60" s="8">
        <v>44533</v>
      </c>
      <c r="I60" s="9" t="s">
        <v>159</v>
      </c>
      <c r="J60" s="10"/>
    </row>
    <row r="61" spans="1:10" ht="49.5" x14ac:dyDescent="0.25">
      <c r="A61" s="7">
        <v>2</v>
      </c>
      <c r="B61" s="7" t="s">
        <v>160</v>
      </c>
      <c r="C61" s="7" t="s">
        <v>161</v>
      </c>
      <c r="D61" s="11">
        <v>14918734020</v>
      </c>
      <c r="E61" s="7" t="s">
        <v>41</v>
      </c>
      <c r="F61" s="7" t="s">
        <v>162</v>
      </c>
      <c r="G61" s="7">
        <v>2293</v>
      </c>
      <c r="H61" s="8">
        <v>44123</v>
      </c>
      <c r="I61" s="9" t="s">
        <v>163</v>
      </c>
      <c r="J61" s="10"/>
    </row>
    <row r="62" spans="1:10" ht="33" x14ac:dyDescent="0.25">
      <c r="A62" s="7">
        <v>3</v>
      </c>
      <c r="B62" s="7" t="s">
        <v>39</v>
      </c>
      <c r="C62" s="7" t="s">
        <v>164</v>
      </c>
      <c r="D62" s="11">
        <v>723655719</v>
      </c>
      <c r="E62" s="7" t="s">
        <v>41</v>
      </c>
      <c r="F62" s="7" t="s">
        <v>165</v>
      </c>
      <c r="G62" s="7">
        <v>1185.4000000000001</v>
      </c>
      <c r="H62" s="8">
        <v>44645</v>
      </c>
      <c r="I62" s="9" t="s">
        <v>166</v>
      </c>
      <c r="J62" s="10"/>
    </row>
    <row r="63" spans="1:10" ht="49.5" x14ac:dyDescent="0.25">
      <c r="A63" s="7">
        <v>4</v>
      </c>
      <c r="B63" s="7" t="s">
        <v>167</v>
      </c>
      <c r="C63" s="7" t="s">
        <v>168</v>
      </c>
      <c r="D63" s="11">
        <v>312325361</v>
      </c>
      <c r="E63" s="7" t="s">
        <v>12</v>
      </c>
      <c r="F63" s="7" t="s">
        <v>169</v>
      </c>
      <c r="G63" s="7">
        <v>1482.9</v>
      </c>
      <c r="H63" s="8">
        <v>42520</v>
      </c>
      <c r="I63" s="9" t="s">
        <v>170</v>
      </c>
      <c r="J63" s="10"/>
    </row>
    <row r="64" spans="1:10" ht="33" x14ac:dyDescent="0.25">
      <c r="A64" s="5" t="s">
        <v>171</v>
      </c>
      <c r="B64" s="6"/>
      <c r="C64" s="6"/>
      <c r="D64" s="6"/>
      <c r="E64" s="6"/>
      <c r="F64" s="6"/>
      <c r="G64" s="6"/>
      <c r="H64" s="6"/>
      <c r="I64" s="6"/>
      <c r="J64" s="6"/>
    </row>
    <row r="65" spans="1:10" ht="49.5" x14ac:dyDescent="0.25">
      <c r="A65" s="7">
        <v>1</v>
      </c>
      <c r="B65" s="7" t="s">
        <v>172</v>
      </c>
      <c r="C65" s="7" t="s">
        <v>173</v>
      </c>
      <c r="D65" s="11">
        <v>1071257289</v>
      </c>
      <c r="E65" s="7" t="s">
        <v>12</v>
      </c>
      <c r="F65" s="7" t="s">
        <v>174</v>
      </c>
      <c r="G65" s="7">
        <v>2644.9</v>
      </c>
      <c r="H65" s="8">
        <v>42922</v>
      </c>
      <c r="I65" s="9" t="s">
        <v>175</v>
      </c>
      <c r="J65" s="10"/>
    </row>
    <row r="66" spans="1:10" ht="49.5" x14ac:dyDescent="0.25">
      <c r="A66" s="7">
        <v>2</v>
      </c>
      <c r="B66" s="7" t="s">
        <v>176</v>
      </c>
      <c r="C66" s="7" t="s">
        <v>177</v>
      </c>
      <c r="D66" s="11">
        <v>14918734020</v>
      </c>
      <c r="E66" s="7" t="s">
        <v>41</v>
      </c>
      <c r="F66" s="7" t="s">
        <v>162</v>
      </c>
      <c r="G66" s="7">
        <v>1686.5</v>
      </c>
      <c r="H66" s="8">
        <v>44123</v>
      </c>
      <c r="I66" s="9" t="s">
        <v>163</v>
      </c>
      <c r="J66" s="10"/>
    </row>
    <row r="67" spans="1:10" ht="49.5" x14ac:dyDescent="0.25">
      <c r="A67" s="5" t="s">
        <v>178</v>
      </c>
      <c r="B67" s="6"/>
      <c r="C67" s="6"/>
      <c r="D67" s="6"/>
      <c r="E67" s="6"/>
      <c r="F67" s="6"/>
      <c r="G67" s="6"/>
      <c r="H67" s="6"/>
      <c r="I67" s="6"/>
      <c r="J67" s="6"/>
    </row>
    <row r="68" spans="1:10" ht="49.5" x14ac:dyDescent="0.25">
      <c r="A68" s="7">
        <v>1</v>
      </c>
      <c r="B68" s="7" t="s">
        <v>21</v>
      </c>
      <c r="C68" s="7" t="s">
        <v>179</v>
      </c>
      <c r="D68" s="11">
        <v>433443025</v>
      </c>
      <c r="E68" s="7" t="s">
        <v>12</v>
      </c>
      <c r="F68" s="7" t="s">
        <v>180</v>
      </c>
      <c r="G68" s="7">
        <v>1862.53</v>
      </c>
      <c r="H68" s="8">
        <v>41430</v>
      </c>
      <c r="I68" s="9" t="s">
        <v>181</v>
      </c>
      <c r="J68" s="10"/>
    </row>
    <row r="69" spans="1:10" ht="49.5" x14ac:dyDescent="0.25">
      <c r="A69" s="7">
        <v>2</v>
      </c>
      <c r="B69" s="7" t="s">
        <v>21</v>
      </c>
      <c r="C69" s="7" t="s">
        <v>103</v>
      </c>
      <c r="D69" s="11">
        <v>1074783779</v>
      </c>
      <c r="E69" s="7" t="s">
        <v>12</v>
      </c>
      <c r="F69" s="7" t="s">
        <v>182</v>
      </c>
      <c r="G69" s="7">
        <v>3504.28</v>
      </c>
      <c r="H69" s="8">
        <v>43322</v>
      </c>
      <c r="I69" s="9" t="s">
        <v>183</v>
      </c>
      <c r="J69" s="10"/>
    </row>
    <row r="70" spans="1:10" ht="33" x14ac:dyDescent="0.25">
      <c r="A70" s="7">
        <v>3</v>
      </c>
      <c r="B70" s="7" t="s">
        <v>184</v>
      </c>
      <c r="C70" s="7" t="s">
        <v>185</v>
      </c>
      <c r="D70" s="7" t="s">
        <v>761</v>
      </c>
      <c r="E70" s="7" t="s">
        <v>41</v>
      </c>
      <c r="F70" s="7" t="s">
        <v>186</v>
      </c>
      <c r="G70" s="7">
        <v>1066.7</v>
      </c>
      <c r="H70" s="8">
        <v>40598</v>
      </c>
      <c r="I70" s="9">
        <v>2725236</v>
      </c>
      <c r="J70" s="10"/>
    </row>
    <row r="71" spans="1:10" ht="33" x14ac:dyDescent="0.25">
      <c r="A71" s="7">
        <v>4</v>
      </c>
      <c r="B71" s="7" t="s">
        <v>187</v>
      </c>
      <c r="C71" s="7" t="s">
        <v>188</v>
      </c>
      <c r="D71" s="11">
        <v>442929248</v>
      </c>
      <c r="E71" s="7" t="s">
        <v>41</v>
      </c>
      <c r="F71" s="7" t="s">
        <v>189</v>
      </c>
      <c r="G71" s="7">
        <v>1230.0999999999999</v>
      </c>
      <c r="H71" s="8">
        <v>44314</v>
      </c>
      <c r="I71" s="9" t="s">
        <v>190</v>
      </c>
      <c r="J71" s="10"/>
    </row>
    <row r="72" spans="1:10" ht="66" x14ac:dyDescent="0.25">
      <c r="A72" s="7">
        <v>5</v>
      </c>
      <c r="B72" s="7" t="s">
        <v>191</v>
      </c>
      <c r="C72" s="7" t="s">
        <v>143</v>
      </c>
      <c r="D72" s="11">
        <v>2486461948</v>
      </c>
      <c r="E72" s="7" t="s">
        <v>12</v>
      </c>
      <c r="F72" s="7" t="s">
        <v>144</v>
      </c>
      <c r="G72" s="7">
        <v>6776.3</v>
      </c>
      <c r="H72" s="8">
        <v>44833</v>
      </c>
      <c r="I72" s="9" t="s">
        <v>145</v>
      </c>
      <c r="J72" s="10"/>
    </row>
    <row r="73" spans="1:10" ht="33" x14ac:dyDescent="0.25">
      <c r="A73" s="7">
        <v>6</v>
      </c>
      <c r="B73" s="7" t="s">
        <v>21</v>
      </c>
      <c r="C73" s="7" t="s">
        <v>192</v>
      </c>
      <c r="D73" s="11">
        <v>785250371</v>
      </c>
      <c r="E73" s="7" t="s">
        <v>41</v>
      </c>
      <c r="F73" s="7" t="s">
        <v>193</v>
      </c>
      <c r="G73" s="7">
        <v>1201.7</v>
      </c>
      <c r="H73" s="8">
        <v>45412</v>
      </c>
      <c r="I73" s="9" t="s">
        <v>194</v>
      </c>
      <c r="J73" s="10"/>
    </row>
    <row r="74" spans="1:10" ht="33" x14ac:dyDescent="0.25">
      <c r="A74" s="7">
        <v>7</v>
      </c>
      <c r="B74" s="7" t="s">
        <v>195</v>
      </c>
      <c r="C74" s="7" t="s">
        <v>196</v>
      </c>
      <c r="D74" s="11">
        <v>158327886</v>
      </c>
      <c r="E74" s="7" t="s">
        <v>197</v>
      </c>
      <c r="F74" s="7" t="s">
        <v>198</v>
      </c>
      <c r="G74" s="7">
        <v>407.4</v>
      </c>
      <c r="H74" s="8">
        <v>43342</v>
      </c>
      <c r="I74" s="9" t="s">
        <v>199</v>
      </c>
      <c r="J74" s="10"/>
    </row>
    <row r="75" spans="1:10" ht="115.5" x14ac:dyDescent="0.25">
      <c r="A75" s="13" t="s">
        <v>200</v>
      </c>
      <c r="B75" s="6"/>
      <c r="C75" s="6"/>
      <c r="D75" s="6"/>
      <c r="E75" s="6"/>
      <c r="F75" s="6"/>
      <c r="G75" s="6"/>
      <c r="H75" s="6"/>
      <c r="I75" s="6"/>
      <c r="J75" s="6"/>
    </row>
    <row r="76" spans="1:10" ht="49.5" x14ac:dyDescent="0.25">
      <c r="A76" s="7">
        <v>1</v>
      </c>
      <c r="B76" s="7" t="s">
        <v>201</v>
      </c>
      <c r="C76" s="7" t="s">
        <v>202</v>
      </c>
      <c r="D76" s="11">
        <v>12126052</v>
      </c>
      <c r="E76" s="7" t="s">
        <v>12</v>
      </c>
      <c r="F76" s="7" t="s">
        <v>203</v>
      </c>
      <c r="G76" s="7">
        <v>164.7</v>
      </c>
      <c r="H76" s="8">
        <v>40345</v>
      </c>
      <c r="I76" s="9">
        <v>2401672</v>
      </c>
      <c r="J76" s="10"/>
    </row>
    <row r="77" spans="1:10" ht="49.5" x14ac:dyDescent="0.25">
      <c r="A77" s="7">
        <v>2</v>
      </c>
      <c r="B77" s="7" t="s">
        <v>201</v>
      </c>
      <c r="C77" s="7" t="s">
        <v>204</v>
      </c>
      <c r="D77" s="11">
        <v>61429962</v>
      </c>
      <c r="E77" s="7" t="s">
        <v>12</v>
      </c>
      <c r="F77" s="7" t="s">
        <v>205</v>
      </c>
      <c r="G77" s="7">
        <v>707.56</v>
      </c>
      <c r="H77" s="8">
        <v>37477</v>
      </c>
      <c r="I77" s="9">
        <v>641887</v>
      </c>
      <c r="J77" s="10"/>
    </row>
    <row r="78" spans="1:10" ht="33" x14ac:dyDescent="0.25">
      <c r="A78" s="5" t="s">
        <v>206</v>
      </c>
      <c r="B78" s="6"/>
      <c r="C78" s="6"/>
      <c r="D78" s="6"/>
      <c r="E78" s="6"/>
      <c r="F78" s="6"/>
      <c r="G78" s="6"/>
      <c r="H78" s="6"/>
      <c r="I78" s="6"/>
      <c r="J78" s="6"/>
    </row>
    <row r="79" spans="1:10" ht="49.5" x14ac:dyDescent="0.25">
      <c r="A79" s="7">
        <v>1</v>
      </c>
      <c r="B79" s="7" t="s">
        <v>207</v>
      </c>
      <c r="C79" s="7" t="s">
        <v>208</v>
      </c>
      <c r="D79" s="11">
        <v>50652602</v>
      </c>
      <c r="E79" s="7" t="s">
        <v>12</v>
      </c>
      <c r="F79" s="7" t="s">
        <v>209</v>
      </c>
      <c r="G79" s="7">
        <v>107.7</v>
      </c>
      <c r="H79" s="8">
        <v>37743</v>
      </c>
      <c r="I79" s="9">
        <v>1687495</v>
      </c>
      <c r="J79" s="10"/>
    </row>
    <row r="80" spans="1:10" ht="33" x14ac:dyDescent="0.25">
      <c r="A80" s="7">
        <v>2</v>
      </c>
      <c r="B80" s="7" t="s">
        <v>210</v>
      </c>
      <c r="C80" s="7" t="s">
        <v>211</v>
      </c>
      <c r="D80" s="7" t="s">
        <v>761</v>
      </c>
      <c r="E80" s="7" t="s">
        <v>197</v>
      </c>
      <c r="F80" s="7" t="s">
        <v>212</v>
      </c>
      <c r="G80" s="7">
        <v>162.4</v>
      </c>
      <c r="H80" s="8">
        <v>44974</v>
      </c>
      <c r="I80" s="9" t="s">
        <v>213</v>
      </c>
      <c r="J80" s="10"/>
    </row>
    <row r="81" spans="1:10" ht="49.5" x14ac:dyDescent="0.25">
      <c r="A81" s="7">
        <v>3</v>
      </c>
      <c r="B81" s="7" t="s">
        <v>210</v>
      </c>
      <c r="C81" s="7" t="s">
        <v>214</v>
      </c>
      <c r="D81" s="11">
        <v>11474934</v>
      </c>
      <c r="E81" s="7" t="s">
        <v>12</v>
      </c>
      <c r="F81" s="7" t="s">
        <v>215</v>
      </c>
      <c r="G81" s="7">
        <v>201.7</v>
      </c>
      <c r="H81" s="8">
        <v>44974</v>
      </c>
      <c r="I81" s="9" t="s">
        <v>216</v>
      </c>
      <c r="J81" s="10"/>
    </row>
    <row r="82" spans="1:10" ht="49.5" x14ac:dyDescent="0.25">
      <c r="A82" s="12">
        <v>4</v>
      </c>
      <c r="B82" s="7" t="s">
        <v>217</v>
      </c>
      <c r="C82" s="7" t="s">
        <v>161</v>
      </c>
      <c r="D82" s="11">
        <v>14918734020</v>
      </c>
      <c r="E82" s="7" t="s">
        <v>41</v>
      </c>
      <c r="F82" s="7" t="s">
        <v>162</v>
      </c>
      <c r="G82" s="7">
        <v>2919.9</v>
      </c>
      <c r="H82" s="8">
        <v>44123</v>
      </c>
      <c r="I82" s="9" t="s">
        <v>163</v>
      </c>
      <c r="J82" s="10"/>
    </row>
    <row r="83" spans="1:10" ht="66" x14ac:dyDescent="0.25">
      <c r="A83" s="5" t="s">
        <v>218</v>
      </c>
      <c r="B83" s="6"/>
      <c r="C83" s="6"/>
      <c r="D83" s="6"/>
      <c r="E83" s="6"/>
      <c r="F83" s="6"/>
      <c r="G83" s="6"/>
      <c r="H83" s="6"/>
      <c r="I83" s="6"/>
      <c r="J83" s="6"/>
    </row>
    <row r="84" spans="1:10" ht="49.5" x14ac:dyDescent="0.25">
      <c r="A84" s="7">
        <v>4</v>
      </c>
      <c r="B84" s="7" t="s">
        <v>219</v>
      </c>
      <c r="C84" s="7" t="s">
        <v>220</v>
      </c>
      <c r="D84" s="50" t="s">
        <v>761</v>
      </c>
      <c r="E84" s="7" t="s">
        <v>12</v>
      </c>
      <c r="F84" s="7" t="s">
        <v>221</v>
      </c>
      <c r="G84" s="7">
        <v>472.76</v>
      </c>
      <c r="H84" s="8">
        <v>40721</v>
      </c>
      <c r="I84" s="9">
        <v>2799697</v>
      </c>
      <c r="J84" s="10"/>
    </row>
    <row r="85" spans="1:10" ht="49.5" x14ac:dyDescent="0.25">
      <c r="A85" s="7">
        <v>5</v>
      </c>
      <c r="B85" s="7" t="s">
        <v>219</v>
      </c>
      <c r="C85" s="7" t="s">
        <v>220</v>
      </c>
      <c r="D85" s="49"/>
      <c r="E85" s="7" t="s">
        <v>12</v>
      </c>
      <c r="F85" s="7" t="s">
        <v>222</v>
      </c>
      <c r="G85" s="7">
        <v>273.42</v>
      </c>
      <c r="H85" s="8">
        <v>40721</v>
      </c>
      <c r="I85" s="9">
        <v>2799697</v>
      </c>
      <c r="J85" s="10"/>
    </row>
    <row r="86" spans="1:10" ht="66" x14ac:dyDescent="0.25">
      <c r="A86" s="5" t="s">
        <v>223</v>
      </c>
      <c r="B86" s="6"/>
      <c r="C86" s="6"/>
      <c r="D86" s="6"/>
      <c r="E86" s="6"/>
      <c r="F86" s="6"/>
      <c r="G86" s="6"/>
      <c r="H86" s="6"/>
      <c r="I86" s="6"/>
      <c r="J86" s="6"/>
    </row>
    <row r="87" spans="1:10" ht="49.5" x14ac:dyDescent="0.25">
      <c r="A87" s="7">
        <v>1</v>
      </c>
      <c r="B87" s="7" t="s">
        <v>224</v>
      </c>
      <c r="C87" s="7" t="s">
        <v>177</v>
      </c>
      <c r="D87" s="11">
        <v>14918734020</v>
      </c>
      <c r="E87" s="7" t="s">
        <v>41</v>
      </c>
      <c r="F87" s="7" t="s">
        <v>162</v>
      </c>
      <c r="G87" s="7">
        <v>3224.7</v>
      </c>
      <c r="H87" s="8">
        <v>44123</v>
      </c>
      <c r="I87" s="9" t="s">
        <v>163</v>
      </c>
      <c r="J87" s="10"/>
    </row>
    <row r="88" spans="1:10" ht="82.5" x14ac:dyDescent="0.25">
      <c r="A88" s="5" t="s">
        <v>225</v>
      </c>
      <c r="B88" s="6"/>
      <c r="C88" s="6"/>
      <c r="D88" s="6"/>
      <c r="E88" s="6"/>
      <c r="F88" s="6"/>
      <c r="G88" s="6"/>
      <c r="H88" s="6"/>
      <c r="I88" s="6"/>
      <c r="J88" s="6"/>
    </row>
    <row r="89" spans="1:10" ht="49.5" x14ac:dyDescent="0.25">
      <c r="A89" s="7">
        <v>1</v>
      </c>
      <c r="B89" s="7" t="s">
        <v>21</v>
      </c>
      <c r="C89" s="14" t="s">
        <v>226</v>
      </c>
      <c r="D89" s="11">
        <v>106521313</v>
      </c>
      <c r="E89" s="7" t="s">
        <v>12</v>
      </c>
      <c r="F89" s="7" t="s">
        <v>227</v>
      </c>
      <c r="G89" s="7">
        <v>574.15</v>
      </c>
      <c r="H89" s="8">
        <v>42858</v>
      </c>
      <c r="I89" s="9" t="s">
        <v>228</v>
      </c>
      <c r="J89" s="10"/>
    </row>
    <row r="90" spans="1:10" ht="33" x14ac:dyDescent="0.25">
      <c r="A90" s="7">
        <v>2</v>
      </c>
      <c r="B90" s="7" t="s">
        <v>229</v>
      </c>
      <c r="C90" s="14" t="s">
        <v>230</v>
      </c>
      <c r="D90" s="11">
        <v>44457410</v>
      </c>
      <c r="E90" s="7" t="s">
        <v>41</v>
      </c>
      <c r="F90" s="7" t="s">
        <v>231</v>
      </c>
      <c r="G90" s="7">
        <v>154</v>
      </c>
      <c r="H90" s="8">
        <v>41219</v>
      </c>
      <c r="I90" s="9" t="s">
        <v>232</v>
      </c>
      <c r="J90" s="10"/>
    </row>
    <row r="91" spans="1:10" ht="49.5" x14ac:dyDescent="0.25">
      <c r="A91" s="7">
        <v>3</v>
      </c>
      <c r="B91" s="7" t="s">
        <v>233</v>
      </c>
      <c r="C91" s="14" t="s">
        <v>234</v>
      </c>
      <c r="D91" s="11">
        <v>43706050</v>
      </c>
      <c r="E91" s="7" t="s">
        <v>12</v>
      </c>
      <c r="F91" s="7" t="s">
        <v>235</v>
      </c>
      <c r="G91" s="7">
        <v>325.39999999999998</v>
      </c>
      <c r="H91" s="8">
        <v>42801</v>
      </c>
      <c r="I91" s="9" t="s">
        <v>236</v>
      </c>
      <c r="J91" s="10"/>
    </row>
    <row r="92" spans="1:10" ht="49.5" x14ac:dyDescent="0.25">
      <c r="A92" s="7">
        <v>4</v>
      </c>
      <c r="B92" s="7" t="s">
        <v>237</v>
      </c>
      <c r="C92" s="14" t="s">
        <v>238</v>
      </c>
      <c r="D92" s="11">
        <v>699745355</v>
      </c>
      <c r="E92" s="7" t="s">
        <v>41</v>
      </c>
      <c r="F92" s="7" t="s">
        <v>239</v>
      </c>
      <c r="G92" s="7">
        <v>2125.6999999999998</v>
      </c>
      <c r="H92" s="8">
        <v>41222</v>
      </c>
      <c r="I92" s="9" t="s">
        <v>240</v>
      </c>
      <c r="J92" s="10"/>
    </row>
    <row r="93" spans="1:10" ht="49.5" x14ac:dyDescent="0.25">
      <c r="A93" s="7">
        <v>5</v>
      </c>
      <c r="B93" s="7" t="s">
        <v>241</v>
      </c>
      <c r="C93" s="14" t="s">
        <v>242</v>
      </c>
      <c r="D93" s="11">
        <v>334481662</v>
      </c>
      <c r="E93" s="7" t="s">
        <v>12</v>
      </c>
      <c r="F93" s="7" t="s">
        <v>243</v>
      </c>
      <c r="G93" s="7">
        <v>309.32</v>
      </c>
      <c r="H93" s="8">
        <v>43000</v>
      </c>
      <c r="I93" s="9" t="s">
        <v>244</v>
      </c>
      <c r="J93" s="10"/>
    </row>
    <row r="94" spans="1:10" ht="49.5" x14ac:dyDescent="0.25">
      <c r="A94" s="7">
        <v>6</v>
      </c>
      <c r="B94" s="7" t="s">
        <v>21</v>
      </c>
      <c r="C94" s="14" t="s">
        <v>245</v>
      </c>
      <c r="D94" s="11">
        <v>366901745</v>
      </c>
      <c r="E94" s="7" t="s">
        <v>12</v>
      </c>
      <c r="F94" s="7" t="s">
        <v>246</v>
      </c>
      <c r="G94" s="7">
        <v>1005.7</v>
      </c>
      <c r="H94" s="8">
        <v>40378</v>
      </c>
      <c r="I94" s="9">
        <v>2692034</v>
      </c>
      <c r="J94" s="10"/>
    </row>
    <row r="95" spans="1:10" ht="33" x14ac:dyDescent="0.25">
      <c r="A95" s="7">
        <v>7</v>
      </c>
      <c r="B95" s="7" t="s">
        <v>247</v>
      </c>
      <c r="C95" s="14" t="s">
        <v>248</v>
      </c>
      <c r="D95" s="11">
        <v>257471463</v>
      </c>
      <c r="E95" s="7" t="s">
        <v>41</v>
      </c>
      <c r="F95" s="7" t="s">
        <v>249</v>
      </c>
      <c r="G95" s="7">
        <v>510.1</v>
      </c>
      <c r="H95" s="8">
        <v>40423</v>
      </c>
      <c r="I95" s="9">
        <v>2763477</v>
      </c>
      <c r="J95" s="10"/>
    </row>
    <row r="96" spans="1:10" ht="99" x14ac:dyDescent="0.25">
      <c r="A96" s="5" t="s">
        <v>250</v>
      </c>
      <c r="B96" s="6"/>
      <c r="C96" s="6"/>
      <c r="D96" s="6"/>
      <c r="E96" s="6"/>
      <c r="F96" s="6"/>
      <c r="G96" s="6"/>
      <c r="H96" s="6"/>
      <c r="I96" s="6"/>
      <c r="J96" s="6"/>
    </row>
    <row r="97" spans="1:10" ht="49.5" x14ac:dyDescent="0.25">
      <c r="A97" s="7">
        <v>1</v>
      </c>
      <c r="B97" s="7" t="s">
        <v>21</v>
      </c>
      <c r="C97" s="14" t="s">
        <v>251</v>
      </c>
      <c r="D97" s="11">
        <v>2344016123</v>
      </c>
      <c r="E97" s="7" t="s">
        <v>12</v>
      </c>
      <c r="F97" s="7" t="s">
        <v>252</v>
      </c>
      <c r="G97" s="7">
        <v>3906.2</v>
      </c>
      <c r="H97" s="8">
        <v>42530</v>
      </c>
      <c r="I97" s="9" t="s">
        <v>253</v>
      </c>
      <c r="J97" s="10"/>
    </row>
    <row r="98" spans="1:10" ht="49.5" x14ac:dyDescent="0.25">
      <c r="A98" s="7">
        <v>2</v>
      </c>
      <c r="B98" s="7" t="s">
        <v>21</v>
      </c>
      <c r="C98" s="14" t="s">
        <v>254</v>
      </c>
      <c r="D98" s="47">
        <v>1308681579</v>
      </c>
      <c r="E98" s="7" t="s">
        <v>12</v>
      </c>
      <c r="F98" s="7" t="s">
        <v>255</v>
      </c>
      <c r="G98" s="7">
        <v>2380.1999999999998</v>
      </c>
      <c r="H98" s="8">
        <v>44571</v>
      </c>
      <c r="I98" s="9" t="s">
        <v>256</v>
      </c>
      <c r="J98" s="10"/>
    </row>
    <row r="99" spans="1:10" ht="49.5" x14ac:dyDescent="0.25">
      <c r="A99" s="7">
        <v>3</v>
      </c>
      <c r="B99" s="7" t="s">
        <v>257</v>
      </c>
      <c r="C99" s="14" t="s">
        <v>254</v>
      </c>
      <c r="D99" s="48"/>
      <c r="E99" s="7" t="s">
        <v>12</v>
      </c>
      <c r="F99" s="7" t="s">
        <v>258</v>
      </c>
      <c r="G99" s="7">
        <v>346.3</v>
      </c>
      <c r="H99" s="8">
        <v>44571</v>
      </c>
      <c r="I99" s="9" t="s">
        <v>256</v>
      </c>
      <c r="J99" s="10"/>
    </row>
    <row r="100" spans="1:10" ht="33" x14ac:dyDescent="0.25">
      <c r="A100" s="7">
        <v>4</v>
      </c>
      <c r="B100" s="7" t="s">
        <v>88</v>
      </c>
      <c r="C100" s="14" t="s">
        <v>259</v>
      </c>
      <c r="D100" s="11">
        <v>104702245</v>
      </c>
      <c r="E100" s="7" t="s">
        <v>41</v>
      </c>
      <c r="F100" s="7" t="s">
        <v>260</v>
      </c>
      <c r="G100" s="7">
        <v>144.69999999999999</v>
      </c>
      <c r="H100" s="8">
        <v>44571</v>
      </c>
      <c r="I100" s="9" t="s">
        <v>261</v>
      </c>
      <c r="J100" s="10"/>
    </row>
    <row r="101" spans="1:10" ht="49.5" x14ac:dyDescent="0.25">
      <c r="A101" s="7">
        <v>5</v>
      </c>
      <c r="B101" s="7" t="s">
        <v>262</v>
      </c>
      <c r="C101" s="14" t="s">
        <v>177</v>
      </c>
      <c r="D101" s="11">
        <v>14918734020</v>
      </c>
      <c r="E101" s="7" t="s">
        <v>12</v>
      </c>
      <c r="F101" s="7" t="s">
        <v>162</v>
      </c>
      <c r="G101" s="7">
        <v>14652.2</v>
      </c>
      <c r="H101" s="8">
        <v>44123</v>
      </c>
      <c r="I101" s="9" t="s">
        <v>163</v>
      </c>
      <c r="J101" s="10"/>
    </row>
    <row r="102" spans="1:10" ht="49.5" x14ac:dyDescent="0.25">
      <c r="A102" s="7">
        <v>6</v>
      </c>
      <c r="B102" s="7" t="s">
        <v>263</v>
      </c>
      <c r="C102" s="14" t="s">
        <v>264</v>
      </c>
      <c r="D102" s="11">
        <v>1302988125</v>
      </c>
      <c r="E102" s="7" t="s">
        <v>12</v>
      </c>
      <c r="F102" s="7" t="s">
        <v>265</v>
      </c>
      <c r="G102" s="7">
        <v>2175.6999999999998</v>
      </c>
      <c r="H102" s="8">
        <v>44294</v>
      </c>
      <c r="I102" s="9" t="s">
        <v>266</v>
      </c>
      <c r="J102" s="10"/>
    </row>
    <row r="103" spans="1:10" ht="49.5" x14ac:dyDescent="0.25">
      <c r="A103" s="7">
        <v>7</v>
      </c>
      <c r="B103" s="7" t="s">
        <v>21</v>
      </c>
      <c r="C103" s="14" t="s">
        <v>251</v>
      </c>
      <c r="D103" s="11">
        <v>2344016123</v>
      </c>
      <c r="E103" s="7" t="s">
        <v>12</v>
      </c>
      <c r="F103" s="7" t="s">
        <v>252</v>
      </c>
      <c r="G103" s="7">
        <v>3906.2</v>
      </c>
      <c r="H103" s="8">
        <v>42530</v>
      </c>
      <c r="I103" s="9" t="s">
        <v>253</v>
      </c>
      <c r="J103" s="10"/>
    </row>
    <row r="104" spans="1:10" ht="33" x14ac:dyDescent="0.25">
      <c r="A104" s="7">
        <v>8</v>
      </c>
      <c r="B104" s="7" t="s">
        <v>39</v>
      </c>
      <c r="C104" s="14" t="s">
        <v>267</v>
      </c>
      <c r="D104" s="11">
        <v>127661919</v>
      </c>
      <c r="E104" s="7" t="s">
        <v>41</v>
      </c>
      <c r="F104" s="7" t="s">
        <v>268</v>
      </c>
      <c r="G104" s="7">
        <v>348.4</v>
      </c>
      <c r="H104" s="8">
        <v>43243</v>
      </c>
      <c r="I104" s="9" t="s">
        <v>269</v>
      </c>
      <c r="J104" s="10"/>
    </row>
    <row r="105" spans="1:10" ht="49.5" x14ac:dyDescent="0.25">
      <c r="A105" s="7">
        <v>9</v>
      </c>
      <c r="B105" s="7" t="s">
        <v>270</v>
      </c>
      <c r="C105" s="14" t="s">
        <v>271</v>
      </c>
      <c r="D105" s="11">
        <v>29514558</v>
      </c>
      <c r="E105" s="7" t="s">
        <v>12</v>
      </c>
      <c r="F105" s="7" t="s">
        <v>272</v>
      </c>
      <c r="G105" s="7">
        <v>478.86</v>
      </c>
      <c r="H105" s="8">
        <v>40203</v>
      </c>
      <c r="I105" s="9">
        <v>2565052</v>
      </c>
      <c r="J105" s="10"/>
    </row>
    <row r="106" spans="1:10" ht="49.5" x14ac:dyDescent="0.25">
      <c r="A106" s="7">
        <v>10</v>
      </c>
      <c r="B106" s="7" t="s">
        <v>21</v>
      </c>
      <c r="C106" s="14" t="s">
        <v>273</v>
      </c>
      <c r="D106" s="11">
        <v>3671225567</v>
      </c>
      <c r="E106" s="7" t="s">
        <v>12</v>
      </c>
      <c r="F106" s="7" t="s">
        <v>274</v>
      </c>
      <c r="G106" s="7">
        <v>6540.3</v>
      </c>
      <c r="H106" s="8">
        <v>45377</v>
      </c>
      <c r="I106" s="9" t="s">
        <v>275</v>
      </c>
      <c r="J106" s="10"/>
    </row>
    <row r="107" spans="1:10" ht="49.5" x14ac:dyDescent="0.25">
      <c r="A107" s="7">
        <v>11</v>
      </c>
      <c r="B107" s="7" t="s">
        <v>21</v>
      </c>
      <c r="C107" s="14" t="s">
        <v>276</v>
      </c>
      <c r="D107" s="11">
        <v>1667135319</v>
      </c>
      <c r="E107" s="7" t="s">
        <v>12</v>
      </c>
      <c r="F107" s="7" t="s">
        <v>277</v>
      </c>
      <c r="G107" s="7">
        <v>7190.2</v>
      </c>
      <c r="H107" s="8">
        <v>41512</v>
      </c>
      <c r="I107" s="9" t="s">
        <v>278</v>
      </c>
      <c r="J107" s="10"/>
    </row>
    <row r="108" spans="1:10" ht="49.5" x14ac:dyDescent="0.25">
      <c r="A108" s="7">
        <v>12</v>
      </c>
      <c r="B108" s="7" t="s">
        <v>21</v>
      </c>
      <c r="C108" s="14" t="s">
        <v>279</v>
      </c>
      <c r="D108" s="11">
        <v>353116530</v>
      </c>
      <c r="E108" s="7" t="s">
        <v>12</v>
      </c>
      <c r="F108" s="7" t="s">
        <v>280</v>
      </c>
      <c r="G108" s="7">
        <v>2413.1999999999998</v>
      </c>
      <c r="H108" s="8">
        <v>40317</v>
      </c>
      <c r="I108" s="9">
        <v>2690160</v>
      </c>
      <c r="J108" s="10"/>
    </row>
    <row r="109" spans="1:10" ht="33" x14ac:dyDescent="0.25">
      <c r="A109" s="7">
        <v>13</v>
      </c>
      <c r="B109" s="7" t="s">
        <v>195</v>
      </c>
      <c r="C109" s="14" t="s">
        <v>281</v>
      </c>
      <c r="D109" s="11">
        <v>76630694</v>
      </c>
      <c r="E109" s="7" t="s">
        <v>41</v>
      </c>
      <c r="F109" s="7" t="s">
        <v>282</v>
      </c>
      <c r="G109" s="7">
        <v>149.9</v>
      </c>
      <c r="H109" s="8">
        <v>40688</v>
      </c>
      <c r="I109" s="9">
        <v>2696015</v>
      </c>
      <c r="J109" s="10"/>
    </row>
    <row r="110" spans="1:10" ht="33" x14ac:dyDescent="0.25">
      <c r="A110" s="7">
        <v>14</v>
      </c>
      <c r="B110" s="7" t="s">
        <v>283</v>
      </c>
      <c r="C110" s="7" t="s">
        <v>284</v>
      </c>
      <c r="D110" s="7" t="s">
        <v>761</v>
      </c>
      <c r="E110" s="7" t="s">
        <v>41</v>
      </c>
      <c r="F110" s="7" t="s">
        <v>285</v>
      </c>
      <c r="G110" s="7">
        <v>724.8</v>
      </c>
      <c r="H110" s="8">
        <v>44039</v>
      </c>
      <c r="I110" s="9" t="s">
        <v>286</v>
      </c>
      <c r="J110" s="10"/>
    </row>
    <row r="111" spans="1:10" ht="49.5" x14ac:dyDescent="0.25">
      <c r="A111" s="7">
        <v>15</v>
      </c>
      <c r="B111" s="7" t="s">
        <v>21</v>
      </c>
      <c r="C111" s="14" t="s">
        <v>287</v>
      </c>
      <c r="D111" s="11">
        <v>317427791</v>
      </c>
      <c r="E111" s="7" t="s">
        <v>12</v>
      </c>
      <c r="F111" s="7" t="s">
        <v>288</v>
      </c>
      <c r="G111" s="7">
        <v>1490.5</v>
      </c>
      <c r="H111" s="8">
        <v>40722</v>
      </c>
      <c r="I111" s="9">
        <v>2804047</v>
      </c>
      <c r="J111" s="10"/>
    </row>
    <row r="112" spans="1:10" ht="49.5" x14ac:dyDescent="0.25">
      <c r="A112" s="7">
        <v>16</v>
      </c>
      <c r="B112" s="7" t="s">
        <v>21</v>
      </c>
      <c r="C112" s="14" t="s">
        <v>289</v>
      </c>
      <c r="D112" s="7"/>
      <c r="E112" s="7" t="s">
        <v>12</v>
      </c>
      <c r="F112" s="7" t="s">
        <v>290</v>
      </c>
      <c r="G112" s="7">
        <v>541.5</v>
      </c>
      <c r="H112" s="8">
        <v>37614</v>
      </c>
      <c r="I112" s="9">
        <v>446943</v>
      </c>
      <c r="J112" s="10"/>
    </row>
    <row r="113" spans="1:10" ht="33" x14ac:dyDescent="0.25">
      <c r="A113" s="5" t="s">
        <v>291</v>
      </c>
      <c r="B113" s="6"/>
      <c r="C113" s="6"/>
      <c r="D113" s="6"/>
      <c r="E113" s="6"/>
      <c r="F113" s="6"/>
      <c r="G113" s="6"/>
      <c r="H113" s="6"/>
      <c r="I113" s="6"/>
      <c r="J113" s="6"/>
    </row>
    <row r="114" spans="1:10" ht="49.5" x14ac:dyDescent="0.25">
      <c r="A114" s="7">
        <v>1</v>
      </c>
      <c r="B114" s="7" t="s">
        <v>21</v>
      </c>
      <c r="C114" s="7" t="s">
        <v>292</v>
      </c>
      <c r="D114" s="11">
        <v>236168874</v>
      </c>
      <c r="E114" s="7" t="s">
        <v>12</v>
      </c>
      <c r="F114" s="7" t="s">
        <v>293</v>
      </c>
      <c r="G114" s="7">
        <v>693.81</v>
      </c>
      <c r="H114" s="8">
        <v>42096</v>
      </c>
      <c r="I114" s="9" t="s">
        <v>294</v>
      </c>
      <c r="J114" s="10"/>
    </row>
    <row r="115" spans="1:10" ht="49.5" x14ac:dyDescent="0.25">
      <c r="A115" s="7">
        <v>2</v>
      </c>
      <c r="B115" s="7" t="s">
        <v>295</v>
      </c>
      <c r="C115" s="7" t="s">
        <v>296</v>
      </c>
      <c r="D115" s="11">
        <v>3703171753</v>
      </c>
      <c r="E115" s="7" t="s">
        <v>12</v>
      </c>
      <c r="F115" s="7" t="s">
        <v>297</v>
      </c>
      <c r="G115" s="7">
        <v>8634.4500000000007</v>
      </c>
      <c r="H115" s="8">
        <v>41732</v>
      </c>
      <c r="I115" s="9" t="s">
        <v>298</v>
      </c>
      <c r="J115" s="10"/>
    </row>
    <row r="116" spans="1:10" ht="49.5" x14ac:dyDescent="0.25">
      <c r="A116" s="7">
        <v>3</v>
      </c>
      <c r="B116" s="7" t="s">
        <v>299</v>
      </c>
      <c r="C116" s="7" t="s">
        <v>300</v>
      </c>
      <c r="D116" s="11">
        <v>117625162</v>
      </c>
      <c r="E116" s="7" t="s">
        <v>12</v>
      </c>
      <c r="F116" s="7" t="s">
        <v>301</v>
      </c>
      <c r="G116" s="7">
        <v>412.4</v>
      </c>
      <c r="H116" s="8">
        <v>44964</v>
      </c>
      <c r="I116" s="9" t="s">
        <v>302</v>
      </c>
      <c r="J116" s="10"/>
    </row>
    <row r="117" spans="1:10" ht="49.5" x14ac:dyDescent="0.25">
      <c r="A117" s="7">
        <v>4</v>
      </c>
      <c r="B117" s="7" t="s">
        <v>21</v>
      </c>
      <c r="C117" s="7" t="s">
        <v>303</v>
      </c>
      <c r="D117" s="11">
        <v>2000378726</v>
      </c>
      <c r="E117" s="7" t="s">
        <v>12</v>
      </c>
      <c r="F117" s="7" t="s">
        <v>304</v>
      </c>
      <c r="G117" s="7">
        <v>3828.6</v>
      </c>
      <c r="H117" s="8">
        <v>43901</v>
      </c>
      <c r="I117" s="9" t="s">
        <v>305</v>
      </c>
      <c r="J117" s="10"/>
    </row>
    <row r="118" spans="1:10" ht="66" x14ac:dyDescent="0.25">
      <c r="A118" s="7">
        <v>5</v>
      </c>
      <c r="B118" s="7" t="s">
        <v>306</v>
      </c>
      <c r="C118" s="7" t="s">
        <v>185</v>
      </c>
      <c r="D118" s="11">
        <v>4742077207</v>
      </c>
      <c r="E118" s="7" t="s">
        <v>12</v>
      </c>
      <c r="F118" s="7" t="s">
        <v>307</v>
      </c>
      <c r="G118" s="7">
        <v>8968.6</v>
      </c>
      <c r="H118" s="8">
        <v>41477</v>
      </c>
      <c r="I118" s="9" t="s">
        <v>308</v>
      </c>
      <c r="J118" s="10"/>
    </row>
    <row r="119" spans="1:10" ht="33" x14ac:dyDescent="0.25">
      <c r="A119" s="7">
        <v>6</v>
      </c>
      <c r="B119" s="7" t="s">
        <v>39</v>
      </c>
      <c r="C119" s="7" t="s">
        <v>164</v>
      </c>
      <c r="D119" s="11">
        <v>723655719</v>
      </c>
      <c r="E119" s="7" t="s">
        <v>41</v>
      </c>
      <c r="F119" s="7" t="s">
        <v>165</v>
      </c>
      <c r="G119" s="7">
        <v>1320.3</v>
      </c>
      <c r="H119" s="8">
        <v>44645</v>
      </c>
      <c r="I119" s="9" t="s">
        <v>166</v>
      </c>
      <c r="J119" s="10"/>
    </row>
    <row r="120" spans="1:10" ht="49.5" x14ac:dyDescent="0.25">
      <c r="A120" s="7">
        <v>7</v>
      </c>
      <c r="B120" s="7" t="s">
        <v>309</v>
      </c>
      <c r="C120" s="7" t="s">
        <v>310</v>
      </c>
      <c r="D120" s="11">
        <v>15939132</v>
      </c>
      <c r="E120" s="7" t="s">
        <v>12</v>
      </c>
      <c r="F120" s="7" t="s">
        <v>311</v>
      </c>
      <c r="G120" s="7">
        <v>190.9</v>
      </c>
      <c r="H120" s="8">
        <v>38621</v>
      </c>
      <c r="I120" s="9" t="s">
        <v>312</v>
      </c>
      <c r="J120" s="10"/>
    </row>
    <row r="121" spans="1:10" ht="66" x14ac:dyDescent="0.25">
      <c r="A121" s="5" t="s">
        <v>313</v>
      </c>
      <c r="B121" s="6"/>
      <c r="C121" s="6"/>
      <c r="D121" s="6"/>
      <c r="E121" s="6"/>
      <c r="F121" s="6"/>
      <c r="G121" s="6"/>
      <c r="H121" s="6"/>
      <c r="I121" s="6"/>
      <c r="J121" s="6"/>
    </row>
    <row r="122" spans="1:10" ht="49.5" x14ac:dyDescent="0.25">
      <c r="A122" s="7">
        <v>1</v>
      </c>
      <c r="B122" s="7" t="s">
        <v>314</v>
      </c>
      <c r="C122" s="7" t="s">
        <v>315</v>
      </c>
      <c r="D122" s="7" t="s">
        <v>761</v>
      </c>
      <c r="E122" s="7" t="s">
        <v>12</v>
      </c>
      <c r="F122" s="7" t="s">
        <v>316</v>
      </c>
      <c r="G122" s="7">
        <v>8483.6</v>
      </c>
      <c r="H122" s="8">
        <v>41492</v>
      </c>
      <c r="I122" s="9" t="s">
        <v>317</v>
      </c>
      <c r="J122" s="10"/>
    </row>
    <row r="123" spans="1:10" ht="49.5" x14ac:dyDescent="0.25">
      <c r="A123" s="7">
        <v>2</v>
      </c>
      <c r="B123" s="7" t="s">
        <v>318</v>
      </c>
      <c r="C123" s="7" t="s">
        <v>319</v>
      </c>
      <c r="D123" s="11">
        <v>286003721</v>
      </c>
      <c r="E123" s="7" t="s">
        <v>41</v>
      </c>
      <c r="F123" s="7" t="s">
        <v>320</v>
      </c>
      <c r="G123" s="7">
        <v>520.95000000000005</v>
      </c>
      <c r="H123" s="8">
        <v>38554</v>
      </c>
      <c r="I123" s="9">
        <v>1964354</v>
      </c>
      <c r="J123" s="10"/>
    </row>
    <row r="124" spans="1:10" ht="49.5" x14ac:dyDescent="0.25">
      <c r="A124" s="7">
        <v>3</v>
      </c>
      <c r="B124" s="7" t="s">
        <v>21</v>
      </c>
      <c r="C124" s="7" t="s">
        <v>321</v>
      </c>
      <c r="D124" s="11">
        <v>1068991475</v>
      </c>
      <c r="E124" s="7" t="s">
        <v>12</v>
      </c>
      <c r="F124" s="7" t="s">
        <v>322</v>
      </c>
      <c r="G124" s="7">
        <v>9420.7999999999993</v>
      </c>
      <c r="H124" s="8">
        <v>40785</v>
      </c>
      <c r="I124" s="9">
        <v>2847160</v>
      </c>
      <c r="J124" s="10"/>
    </row>
    <row r="125" spans="1:10" x14ac:dyDescent="0.25">
      <c r="A125" s="13" t="s">
        <v>323</v>
      </c>
      <c r="B125" s="6"/>
      <c r="C125" s="6"/>
      <c r="D125" s="6"/>
      <c r="E125" s="6"/>
      <c r="F125" s="6"/>
      <c r="G125" s="6"/>
      <c r="H125" s="6"/>
      <c r="I125" s="6"/>
      <c r="J125" s="6"/>
    </row>
    <row r="126" spans="1:10" ht="49.5" x14ac:dyDescent="0.25">
      <c r="A126" s="7">
        <v>1</v>
      </c>
      <c r="B126" s="7" t="s">
        <v>21</v>
      </c>
      <c r="C126" s="7" t="s">
        <v>324</v>
      </c>
      <c r="D126" s="11">
        <v>2220172602</v>
      </c>
      <c r="E126" s="7" t="s">
        <v>12</v>
      </c>
      <c r="F126" s="7" t="s">
        <v>325</v>
      </c>
      <c r="G126" s="7">
        <v>4448.2</v>
      </c>
      <c r="H126" s="8">
        <v>44718</v>
      </c>
      <c r="I126" s="9" t="s">
        <v>326</v>
      </c>
      <c r="J126" s="10"/>
    </row>
    <row r="127" spans="1:10" ht="82.5" x14ac:dyDescent="0.25">
      <c r="A127" s="7">
        <v>2</v>
      </c>
      <c r="B127" s="7" t="s">
        <v>327</v>
      </c>
      <c r="C127" s="7" t="s">
        <v>328</v>
      </c>
      <c r="D127" s="11">
        <v>53273627</v>
      </c>
      <c r="E127" s="7" t="s">
        <v>12</v>
      </c>
      <c r="F127" s="7" t="s">
        <v>329</v>
      </c>
      <c r="G127" s="7">
        <v>514.53</v>
      </c>
      <c r="H127" s="8">
        <v>43018</v>
      </c>
      <c r="I127" s="9" t="s">
        <v>330</v>
      </c>
      <c r="J127" s="10"/>
    </row>
    <row r="128" spans="1:10" ht="49.5" x14ac:dyDescent="0.25">
      <c r="A128" s="7">
        <v>3</v>
      </c>
      <c r="B128" s="7" t="s">
        <v>331</v>
      </c>
      <c r="C128" s="7" t="s">
        <v>332</v>
      </c>
      <c r="D128" s="11">
        <v>35724543</v>
      </c>
      <c r="E128" s="7" t="s">
        <v>12</v>
      </c>
      <c r="F128" s="7" t="s">
        <v>333</v>
      </c>
      <c r="G128" s="7">
        <v>289.52</v>
      </c>
      <c r="H128" s="8">
        <v>38434</v>
      </c>
      <c r="I128" s="9">
        <v>1177721</v>
      </c>
      <c r="J128" s="10"/>
    </row>
    <row r="129" spans="1:10" ht="49.5" x14ac:dyDescent="0.25">
      <c r="A129" s="7">
        <v>4</v>
      </c>
      <c r="B129" s="7" t="s">
        <v>334</v>
      </c>
      <c r="C129" s="7" t="s">
        <v>335</v>
      </c>
      <c r="D129" s="11">
        <v>138659277</v>
      </c>
      <c r="E129" s="7" t="s">
        <v>12</v>
      </c>
      <c r="F129" s="7" t="s">
        <v>336</v>
      </c>
      <c r="G129" s="7">
        <v>170.85</v>
      </c>
      <c r="H129" s="8">
        <v>44482</v>
      </c>
      <c r="I129" s="9" t="s">
        <v>337</v>
      </c>
      <c r="J129" s="10"/>
    </row>
    <row r="130" spans="1:10" ht="49.5" x14ac:dyDescent="0.25">
      <c r="A130" s="7">
        <v>5</v>
      </c>
      <c r="B130" s="7" t="s">
        <v>338</v>
      </c>
      <c r="C130" s="7" t="s">
        <v>339</v>
      </c>
      <c r="D130" s="11">
        <v>154362526</v>
      </c>
      <c r="E130" s="7" t="s">
        <v>12</v>
      </c>
      <c r="F130" s="7" t="s">
        <v>340</v>
      </c>
      <c r="G130" s="7">
        <v>2616.6</v>
      </c>
      <c r="H130" s="8">
        <v>39259</v>
      </c>
      <c r="I130" s="9">
        <v>2315927</v>
      </c>
      <c r="J130" s="10"/>
    </row>
    <row r="131" spans="1:10" ht="49.5" x14ac:dyDescent="0.25">
      <c r="A131" s="7">
        <v>6</v>
      </c>
      <c r="B131" s="7" t="s">
        <v>341</v>
      </c>
      <c r="C131" s="7" t="s">
        <v>342</v>
      </c>
      <c r="D131" s="11">
        <v>80646029</v>
      </c>
      <c r="E131" s="7" t="s">
        <v>12</v>
      </c>
      <c r="F131" s="7" t="s">
        <v>343</v>
      </c>
      <c r="G131" s="7">
        <v>631.29999999999995</v>
      </c>
      <c r="H131" s="8">
        <v>39251</v>
      </c>
      <c r="I131" s="9">
        <v>2375145</v>
      </c>
      <c r="J131" s="10"/>
    </row>
    <row r="132" spans="1:10" ht="49.5" x14ac:dyDescent="0.25">
      <c r="A132" s="7">
        <v>7</v>
      </c>
      <c r="B132" s="7" t="s">
        <v>334</v>
      </c>
      <c r="C132" s="7" t="s">
        <v>344</v>
      </c>
      <c r="D132" s="11">
        <v>186321371</v>
      </c>
      <c r="E132" s="7" t="s">
        <v>12</v>
      </c>
      <c r="F132" s="7" t="s">
        <v>345</v>
      </c>
      <c r="G132" s="7">
        <v>130.35</v>
      </c>
      <c r="H132" s="8">
        <v>44586</v>
      </c>
      <c r="I132" s="9" t="s">
        <v>346</v>
      </c>
      <c r="J132" s="10"/>
    </row>
    <row r="133" spans="1:10" ht="49.5" x14ac:dyDescent="0.25">
      <c r="A133" s="7">
        <v>8</v>
      </c>
      <c r="B133" s="7" t="s">
        <v>347</v>
      </c>
      <c r="C133" s="7" t="s">
        <v>348</v>
      </c>
      <c r="D133" s="11">
        <v>117907526</v>
      </c>
      <c r="E133" s="7" t="s">
        <v>12</v>
      </c>
      <c r="F133" s="7" t="s">
        <v>349</v>
      </c>
      <c r="G133" s="7">
        <v>632.65</v>
      </c>
      <c r="H133" s="8">
        <v>44527</v>
      </c>
      <c r="I133" s="9" t="s">
        <v>350</v>
      </c>
      <c r="J133" s="10"/>
    </row>
    <row r="134" spans="1:10" ht="49.5" x14ac:dyDescent="0.25">
      <c r="A134" s="7">
        <v>9</v>
      </c>
      <c r="B134" s="7" t="s">
        <v>351</v>
      </c>
      <c r="C134" s="7" t="s">
        <v>352</v>
      </c>
      <c r="D134" s="11">
        <v>202800679</v>
      </c>
      <c r="E134" s="7" t="s">
        <v>12</v>
      </c>
      <c r="F134" s="7" t="s">
        <v>353</v>
      </c>
      <c r="G134" s="7">
        <v>3255.9</v>
      </c>
      <c r="H134" s="8">
        <v>43096</v>
      </c>
      <c r="I134" s="9" t="s">
        <v>354</v>
      </c>
      <c r="J134" s="10"/>
    </row>
    <row r="135" spans="1:10" ht="66" x14ac:dyDescent="0.25">
      <c r="A135" s="5" t="s">
        <v>355</v>
      </c>
      <c r="B135" s="6"/>
      <c r="C135" s="6"/>
      <c r="D135" s="6"/>
      <c r="E135" s="6"/>
      <c r="F135" s="6"/>
      <c r="G135" s="6"/>
      <c r="H135" s="6"/>
      <c r="I135" s="6"/>
      <c r="J135" s="6"/>
    </row>
    <row r="136" spans="1:10" ht="33" x14ac:dyDescent="0.25">
      <c r="A136" s="7">
        <v>1</v>
      </c>
      <c r="B136" s="7" t="s">
        <v>356</v>
      </c>
      <c r="C136" s="7" t="s">
        <v>273</v>
      </c>
      <c r="D136" s="11">
        <v>3671225567</v>
      </c>
      <c r="E136" s="7" t="s">
        <v>41</v>
      </c>
      <c r="F136" s="7" t="s">
        <v>274</v>
      </c>
      <c r="G136" s="7">
        <v>790.8</v>
      </c>
      <c r="H136" s="8">
        <v>45007</v>
      </c>
      <c r="I136" s="9" t="s">
        <v>357</v>
      </c>
      <c r="J136" s="10"/>
    </row>
    <row r="137" spans="1:10" ht="82.5" x14ac:dyDescent="0.25">
      <c r="A137" s="5" t="s">
        <v>358</v>
      </c>
      <c r="B137" s="6"/>
      <c r="C137" s="6"/>
      <c r="D137" s="6"/>
      <c r="E137" s="6"/>
      <c r="F137" s="6"/>
      <c r="G137" s="6"/>
      <c r="H137" s="6"/>
      <c r="I137" s="6"/>
      <c r="J137" s="6"/>
    </row>
    <row r="138" spans="1:10" ht="33" x14ac:dyDescent="0.25">
      <c r="A138" s="7">
        <v>1</v>
      </c>
      <c r="B138" s="7" t="s">
        <v>359</v>
      </c>
      <c r="C138" s="7" t="s">
        <v>360</v>
      </c>
      <c r="D138" s="11">
        <v>5617715835</v>
      </c>
      <c r="E138" s="7" t="s">
        <v>41</v>
      </c>
      <c r="F138" s="7" t="s">
        <v>361</v>
      </c>
      <c r="G138" s="7">
        <v>873.7</v>
      </c>
      <c r="H138" s="8">
        <v>42983</v>
      </c>
      <c r="I138" s="9" t="s">
        <v>362</v>
      </c>
      <c r="J138" s="10"/>
    </row>
    <row r="139" spans="1:10" ht="49.5" x14ac:dyDescent="0.25">
      <c r="A139" s="19" t="s">
        <v>363</v>
      </c>
      <c r="B139" s="6"/>
      <c r="C139" s="6"/>
      <c r="D139" s="6"/>
      <c r="E139" s="6"/>
      <c r="F139" s="6"/>
      <c r="G139" s="6"/>
      <c r="H139" s="6"/>
      <c r="I139" s="6"/>
      <c r="J139" s="6"/>
    </row>
    <row r="140" spans="1:10" ht="66" x14ac:dyDescent="0.25">
      <c r="A140" s="7">
        <v>1</v>
      </c>
      <c r="B140" s="7" t="s">
        <v>364</v>
      </c>
      <c r="C140" s="14" t="s">
        <v>365</v>
      </c>
      <c r="D140" s="47">
        <v>6450264223</v>
      </c>
      <c r="E140" s="7" t="s">
        <v>12</v>
      </c>
      <c r="F140" s="7" t="s">
        <v>366</v>
      </c>
      <c r="G140" s="7">
        <v>2900.6</v>
      </c>
      <c r="H140" s="8">
        <v>43574</v>
      </c>
      <c r="I140" s="9" t="s">
        <v>367</v>
      </c>
      <c r="J140" s="10"/>
    </row>
    <row r="141" spans="1:10" ht="66" x14ac:dyDescent="0.25">
      <c r="A141" s="7">
        <v>2</v>
      </c>
      <c r="B141" s="7" t="s">
        <v>368</v>
      </c>
      <c r="C141" s="14" t="s">
        <v>365</v>
      </c>
      <c r="D141" s="51"/>
      <c r="E141" s="7" t="s">
        <v>12</v>
      </c>
      <c r="F141" s="7" t="s">
        <v>369</v>
      </c>
      <c r="G141" s="7">
        <v>2810.8</v>
      </c>
      <c r="H141" s="8">
        <v>43574</v>
      </c>
      <c r="I141" s="9" t="s">
        <v>367</v>
      </c>
      <c r="J141" s="10"/>
    </row>
    <row r="142" spans="1:10" ht="66" x14ac:dyDescent="0.25">
      <c r="A142" s="7">
        <v>3</v>
      </c>
      <c r="B142" s="7" t="s">
        <v>370</v>
      </c>
      <c r="C142" s="14" t="s">
        <v>365</v>
      </c>
      <c r="D142" s="51"/>
      <c r="E142" s="7" t="s">
        <v>12</v>
      </c>
      <c r="F142" s="7" t="s">
        <v>371</v>
      </c>
      <c r="G142" s="7">
        <v>2453.8000000000002</v>
      </c>
      <c r="H142" s="8">
        <v>43574</v>
      </c>
      <c r="I142" s="9" t="s">
        <v>367</v>
      </c>
      <c r="J142" s="10"/>
    </row>
    <row r="143" spans="1:10" ht="82.5" x14ac:dyDescent="0.25">
      <c r="A143" s="7">
        <v>4</v>
      </c>
      <c r="B143" s="7" t="s">
        <v>372</v>
      </c>
      <c r="C143" s="14" t="s">
        <v>365</v>
      </c>
      <c r="D143" s="51"/>
      <c r="E143" s="7" t="s">
        <v>12</v>
      </c>
      <c r="F143" s="7" t="s">
        <v>373</v>
      </c>
      <c r="G143" s="7">
        <v>2193.3000000000002</v>
      </c>
      <c r="H143" s="8">
        <v>43574</v>
      </c>
      <c r="I143" s="9" t="s">
        <v>367</v>
      </c>
      <c r="J143" s="10"/>
    </row>
    <row r="144" spans="1:10" ht="49.5" x14ac:dyDescent="0.25">
      <c r="A144" s="7">
        <v>5</v>
      </c>
      <c r="B144" s="7" t="s">
        <v>374</v>
      </c>
      <c r="C144" s="14" t="s">
        <v>365</v>
      </c>
      <c r="D144" s="51"/>
      <c r="E144" s="7" t="s">
        <v>12</v>
      </c>
      <c r="F144" s="7" t="s">
        <v>375</v>
      </c>
      <c r="G144" s="7">
        <v>2188.73</v>
      </c>
      <c r="H144" s="8">
        <v>43574</v>
      </c>
      <c r="I144" s="9" t="s">
        <v>367</v>
      </c>
      <c r="J144" s="10"/>
    </row>
    <row r="145" spans="1:20" ht="66" x14ac:dyDescent="0.25">
      <c r="A145" s="7">
        <v>6</v>
      </c>
      <c r="B145" s="7" t="s">
        <v>376</v>
      </c>
      <c r="C145" s="14" t="s">
        <v>365</v>
      </c>
      <c r="D145" s="51"/>
      <c r="E145" s="7" t="s">
        <v>12</v>
      </c>
      <c r="F145" s="7" t="s">
        <v>377</v>
      </c>
      <c r="G145" s="7">
        <v>1723.2</v>
      </c>
      <c r="H145" s="8">
        <v>43574</v>
      </c>
      <c r="I145" s="9" t="s">
        <v>367</v>
      </c>
      <c r="J145" s="10"/>
      <c r="T145" s="15">
        <v>6450264223</v>
      </c>
    </row>
    <row r="146" spans="1:20" ht="66" x14ac:dyDescent="0.25">
      <c r="A146" s="7">
        <v>7</v>
      </c>
      <c r="B146" s="7" t="s">
        <v>378</v>
      </c>
      <c r="C146" s="14" t="s">
        <v>365</v>
      </c>
      <c r="D146" s="51"/>
      <c r="E146" s="7" t="s">
        <v>12</v>
      </c>
      <c r="F146" s="7" t="s">
        <v>379</v>
      </c>
      <c r="G146" s="7">
        <v>166</v>
      </c>
      <c r="H146" s="8">
        <v>43574</v>
      </c>
      <c r="I146" s="9" t="s">
        <v>367</v>
      </c>
      <c r="J146" s="10"/>
      <c r="T146" s="16"/>
    </row>
    <row r="147" spans="1:20" ht="66" x14ac:dyDescent="0.25">
      <c r="A147" s="7">
        <v>8</v>
      </c>
      <c r="B147" s="7" t="s">
        <v>380</v>
      </c>
      <c r="C147" s="14" t="s">
        <v>365</v>
      </c>
      <c r="D147" s="48"/>
      <c r="E147" s="7" t="s">
        <v>12</v>
      </c>
      <c r="F147" s="7" t="s">
        <v>381</v>
      </c>
      <c r="G147" s="7">
        <v>42.4</v>
      </c>
      <c r="H147" s="8">
        <v>43574</v>
      </c>
      <c r="I147" s="9" t="s">
        <v>367</v>
      </c>
      <c r="J147" s="10"/>
      <c r="T147" s="16"/>
    </row>
    <row r="148" spans="1:20" ht="49.5" x14ac:dyDescent="0.25">
      <c r="A148" s="7">
        <v>9</v>
      </c>
      <c r="B148" s="7" t="s">
        <v>382</v>
      </c>
      <c r="C148" s="14" t="s">
        <v>383</v>
      </c>
      <c r="D148" s="11">
        <v>119940861</v>
      </c>
      <c r="E148" s="7" t="s">
        <v>12</v>
      </c>
      <c r="F148" s="7" t="s">
        <v>384</v>
      </c>
      <c r="G148" s="7">
        <v>1471.5</v>
      </c>
      <c r="H148" s="8">
        <v>42156</v>
      </c>
      <c r="I148" s="9" t="s">
        <v>385</v>
      </c>
      <c r="J148" s="10"/>
      <c r="T148" s="16"/>
    </row>
    <row r="149" spans="1:20" ht="49.5" x14ac:dyDescent="0.25">
      <c r="A149" s="7">
        <v>10</v>
      </c>
      <c r="B149" s="7" t="s">
        <v>386</v>
      </c>
      <c r="C149" s="14" t="s">
        <v>387</v>
      </c>
      <c r="D149" s="11">
        <v>52983742</v>
      </c>
      <c r="E149" s="7" t="s">
        <v>12</v>
      </c>
      <c r="F149" s="7" t="s">
        <v>388</v>
      </c>
      <c r="G149" s="7">
        <v>577.79999999999995</v>
      </c>
      <c r="H149" s="8">
        <v>38982</v>
      </c>
      <c r="I149" s="9">
        <v>21653</v>
      </c>
      <c r="J149" s="10"/>
      <c r="T149" s="16"/>
    </row>
    <row r="150" spans="1:20" ht="49.5" x14ac:dyDescent="0.25">
      <c r="A150" s="7">
        <v>11</v>
      </c>
      <c r="B150" s="7" t="s">
        <v>389</v>
      </c>
      <c r="C150" s="14" t="s">
        <v>390</v>
      </c>
      <c r="D150" s="11">
        <v>241455380</v>
      </c>
      <c r="E150" s="7" t="s">
        <v>12</v>
      </c>
      <c r="F150" s="7" t="s">
        <v>391</v>
      </c>
      <c r="G150" s="7">
        <v>1425.7</v>
      </c>
      <c r="H150" s="8">
        <v>38861</v>
      </c>
      <c r="I150" s="9">
        <v>226275</v>
      </c>
      <c r="J150" s="10"/>
      <c r="T150" s="16"/>
    </row>
    <row r="151" spans="1:20" ht="66" x14ac:dyDescent="0.25">
      <c r="A151" s="7">
        <v>12</v>
      </c>
      <c r="B151" s="7" t="s">
        <v>392</v>
      </c>
      <c r="C151" s="14" t="s">
        <v>393</v>
      </c>
      <c r="D151" s="11">
        <v>507845495</v>
      </c>
      <c r="E151" s="7" t="s">
        <v>12</v>
      </c>
      <c r="F151" s="7" t="s">
        <v>394</v>
      </c>
      <c r="G151" s="7">
        <v>1365.4</v>
      </c>
      <c r="H151" s="8">
        <v>42468</v>
      </c>
      <c r="I151" s="9" t="s">
        <v>395</v>
      </c>
      <c r="J151" s="10"/>
      <c r="T151" s="16"/>
    </row>
    <row r="152" spans="1:20" ht="49.5" x14ac:dyDescent="0.25">
      <c r="A152" s="7">
        <v>13</v>
      </c>
      <c r="B152" s="7" t="s">
        <v>396</v>
      </c>
      <c r="C152" s="14" t="s">
        <v>397</v>
      </c>
      <c r="D152" s="11">
        <v>131218367</v>
      </c>
      <c r="E152" s="7" t="s">
        <v>12</v>
      </c>
      <c r="F152" s="7" t="s">
        <v>398</v>
      </c>
      <c r="G152" s="7">
        <v>887.4</v>
      </c>
      <c r="H152" s="8">
        <v>45027</v>
      </c>
      <c r="I152" s="9" t="s">
        <v>399</v>
      </c>
      <c r="J152" s="10"/>
      <c r="T152" s="17"/>
    </row>
    <row r="153" spans="1:20" ht="49.5" x14ac:dyDescent="0.25">
      <c r="A153" s="7">
        <v>14</v>
      </c>
      <c r="B153" s="7" t="s">
        <v>400</v>
      </c>
      <c r="C153" s="14" t="s">
        <v>401</v>
      </c>
      <c r="D153" s="11">
        <v>50174355</v>
      </c>
      <c r="E153" s="7" t="s">
        <v>12</v>
      </c>
      <c r="F153" s="7" t="s">
        <v>402</v>
      </c>
      <c r="G153" s="7">
        <v>748.36</v>
      </c>
      <c r="H153" s="8">
        <v>38093</v>
      </c>
      <c r="I153" s="9">
        <v>1294483</v>
      </c>
      <c r="J153" s="10"/>
    </row>
    <row r="154" spans="1:20" ht="49.5" x14ac:dyDescent="0.25">
      <c r="A154" s="7">
        <v>15</v>
      </c>
      <c r="B154" s="7" t="s">
        <v>403</v>
      </c>
      <c r="C154" s="14" t="s">
        <v>404</v>
      </c>
      <c r="D154" s="11">
        <v>202261488</v>
      </c>
      <c r="E154" s="7" t="s">
        <v>12</v>
      </c>
      <c r="F154" s="7" t="s">
        <v>405</v>
      </c>
      <c r="G154" s="7">
        <v>1872.6</v>
      </c>
      <c r="H154" s="8">
        <v>39017</v>
      </c>
      <c r="I154" s="9">
        <v>1325493</v>
      </c>
      <c r="J154" s="10"/>
    </row>
    <row r="155" spans="1:20" ht="82.5" x14ac:dyDescent="0.25">
      <c r="A155" s="7">
        <v>16</v>
      </c>
      <c r="B155" s="7" t="s">
        <v>406</v>
      </c>
      <c r="C155" s="14" t="s">
        <v>407</v>
      </c>
      <c r="D155" s="11">
        <v>219166681</v>
      </c>
      <c r="E155" s="7" t="s">
        <v>12</v>
      </c>
      <c r="F155" s="7" t="s">
        <v>408</v>
      </c>
      <c r="G155" s="7">
        <v>959.5</v>
      </c>
      <c r="H155" s="8">
        <v>37979</v>
      </c>
      <c r="I155" s="9">
        <v>1657878</v>
      </c>
      <c r="J155" s="10"/>
    </row>
    <row r="156" spans="1:20" ht="66" x14ac:dyDescent="0.25">
      <c r="A156" s="7">
        <v>17</v>
      </c>
      <c r="B156" s="7" t="s">
        <v>409</v>
      </c>
      <c r="C156" s="14" t="s">
        <v>410</v>
      </c>
      <c r="D156" s="47">
        <v>4075500000</v>
      </c>
      <c r="E156" s="7" t="s">
        <v>12</v>
      </c>
      <c r="F156" s="7" t="s">
        <v>411</v>
      </c>
      <c r="G156" s="7">
        <v>1602.9</v>
      </c>
      <c r="H156" s="8">
        <v>40102</v>
      </c>
      <c r="I156" s="9">
        <v>1682370</v>
      </c>
      <c r="J156" s="10"/>
    </row>
    <row r="157" spans="1:20" ht="66" x14ac:dyDescent="0.25">
      <c r="A157" s="7">
        <v>18</v>
      </c>
      <c r="B157" s="7" t="s">
        <v>412</v>
      </c>
      <c r="C157" s="14" t="s">
        <v>410</v>
      </c>
      <c r="D157" s="48"/>
      <c r="E157" s="7" t="s">
        <v>197</v>
      </c>
      <c r="F157" s="7" t="s">
        <v>413</v>
      </c>
      <c r="G157" s="7">
        <v>212.4</v>
      </c>
      <c r="H157" s="8">
        <v>40102</v>
      </c>
      <c r="I157" s="9">
        <v>1682370</v>
      </c>
      <c r="J157" s="10"/>
    </row>
    <row r="158" spans="1:20" ht="49.5" x14ac:dyDescent="0.25">
      <c r="A158" s="7">
        <v>19</v>
      </c>
      <c r="B158" s="7" t="s">
        <v>414</v>
      </c>
      <c r="C158" s="14" t="s">
        <v>415</v>
      </c>
      <c r="D158" s="11">
        <v>68821038</v>
      </c>
      <c r="E158" s="7" t="s">
        <v>12</v>
      </c>
      <c r="F158" s="7" t="s">
        <v>416</v>
      </c>
      <c r="G158" s="7">
        <v>1339.86</v>
      </c>
      <c r="H158" s="8">
        <v>38877</v>
      </c>
      <c r="I158" s="9">
        <v>1825642</v>
      </c>
      <c r="J158" s="10"/>
    </row>
    <row r="159" spans="1:20" ht="49.5" x14ac:dyDescent="0.25">
      <c r="A159" s="7">
        <v>20</v>
      </c>
      <c r="B159" s="7" t="s">
        <v>417</v>
      </c>
      <c r="C159" s="14" t="s">
        <v>418</v>
      </c>
      <c r="D159" s="11">
        <v>88863381</v>
      </c>
      <c r="E159" s="7" t="s">
        <v>12</v>
      </c>
      <c r="F159" s="7" t="s">
        <v>419</v>
      </c>
      <c r="G159" s="7">
        <v>1376.82</v>
      </c>
      <c r="H159" s="8">
        <v>39132</v>
      </c>
      <c r="I159" s="9">
        <v>1983219</v>
      </c>
      <c r="J159" s="10"/>
    </row>
    <row r="160" spans="1:20" ht="49.5" x14ac:dyDescent="0.25">
      <c r="A160" s="7">
        <v>21</v>
      </c>
      <c r="B160" s="7" t="s">
        <v>420</v>
      </c>
      <c r="C160" s="14" t="s">
        <v>421</v>
      </c>
      <c r="D160" s="11">
        <v>165248502</v>
      </c>
      <c r="E160" s="7" t="s">
        <v>12</v>
      </c>
      <c r="F160" s="7" t="s">
        <v>422</v>
      </c>
      <c r="G160" s="7">
        <v>1335.4</v>
      </c>
      <c r="H160" s="8">
        <v>42541</v>
      </c>
      <c r="I160" s="9" t="s">
        <v>423</v>
      </c>
      <c r="J160" s="10"/>
    </row>
    <row r="161" spans="1:13" ht="49.5" x14ac:dyDescent="0.25">
      <c r="A161" s="7">
        <v>22</v>
      </c>
      <c r="B161" s="7" t="s">
        <v>424</v>
      </c>
      <c r="C161" s="14" t="s">
        <v>425</v>
      </c>
      <c r="D161" s="11">
        <v>83847772</v>
      </c>
      <c r="E161" s="7" t="s">
        <v>12</v>
      </c>
      <c r="F161" s="7" t="s">
        <v>426</v>
      </c>
      <c r="G161" s="7">
        <v>678.46</v>
      </c>
      <c r="H161" s="8">
        <v>39024</v>
      </c>
      <c r="I161" s="9">
        <v>2027506</v>
      </c>
      <c r="J161" s="10"/>
    </row>
    <row r="162" spans="1:13" ht="49.5" x14ac:dyDescent="0.25">
      <c r="A162" s="7">
        <v>23</v>
      </c>
      <c r="B162" s="7" t="s">
        <v>427</v>
      </c>
      <c r="C162" s="14" t="s">
        <v>428</v>
      </c>
      <c r="D162" s="11">
        <v>157976698</v>
      </c>
      <c r="E162" s="7" t="s">
        <v>12</v>
      </c>
      <c r="F162" s="7" t="s">
        <v>429</v>
      </c>
      <c r="G162" s="7">
        <v>295.3</v>
      </c>
      <c r="H162" s="8">
        <v>38441</v>
      </c>
      <c r="I162" s="9">
        <v>2034579</v>
      </c>
      <c r="J162" s="10"/>
    </row>
    <row r="163" spans="1:13" ht="49.5" x14ac:dyDescent="0.25">
      <c r="A163" s="7">
        <v>24</v>
      </c>
      <c r="B163" s="7" t="s">
        <v>430</v>
      </c>
      <c r="C163" s="14" t="s">
        <v>431</v>
      </c>
      <c r="D163" s="11">
        <v>39743874</v>
      </c>
      <c r="E163" s="7" t="s">
        <v>12</v>
      </c>
      <c r="F163" s="7" t="s">
        <v>432</v>
      </c>
      <c r="G163" s="7">
        <v>266.83999999999997</v>
      </c>
      <c r="H163" s="8">
        <v>39212</v>
      </c>
      <c r="I163" s="9">
        <v>2037512</v>
      </c>
      <c r="J163" s="10"/>
    </row>
    <row r="164" spans="1:13" ht="49.5" x14ac:dyDescent="0.25">
      <c r="A164" s="7">
        <v>25</v>
      </c>
      <c r="B164" s="7" t="s">
        <v>433</v>
      </c>
      <c r="C164" s="14" t="s">
        <v>434</v>
      </c>
      <c r="D164" s="11">
        <v>178386509</v>
      </c>
      <c r="E164" s="7" t="s">
        <v>12</v>
      </c>
      <c r="F164" s="7" t="s">
        <v>435</v>
      </c>
      <c r="G164" s="7">
        <v>1707.6</v>
      </c>
      <c r="H164" s="8">
        <v>39038</v>
      </c>
      <c r="I164" s="9">
        <v>2051675</v>
      </c>
      <c r="J164" s="10"/>
    </row>
    <row r="165" spans="1:13" ht="49.5" x14ac:dyDescent="0.25">
      <c r="A165" s="7">
        <v>26</v>
      </c>
      <c r="B165" s="7" t="s">
        <v>436</v>
      </c>
      <c r="C165" s="14" t="s">
        <v>437</v>
      </c>
      <c r="D165" s="11">
        <v>78152433</v>
      </c>
      <c r="E165" s="7" t="s">
        <v>12</v>
      </c>
      <c r="F165" s="7" t="s">
        <v>438</v>
      </c>
      <c r="G165" s="7">
        <v>2359.65</v>
      </c>
      <c r="H165" s="8">
        <v>38915</v>
      </c>
      <c r="I165" s="9">
        <v>2083047</v>
      </c>
      <c r="J165" s="10"/>
    </row>
    <row r="166" spans="1:13" ht="49.5" x14ac:dyDescent="0.25">
      <c r="A166" s="7">
        <v>27</v>
      </c>
      <c r="B166" s="7" t="s">
        <v>439</v>
      </c>
      <c r="C166" s="14" t="s">
        <v>440</v>
      </c>
      <c r="D166" s="11">
        <v>147129950</v>
      </c>
      <c r="E166" s="7" t="s">
        <v>12</v>
      </c>
      <c r="F166" s="7" t="s">
        <v>441</v>
      </c>
      <c r="G166" s="7">
        <v>1094.0999999999999</v>
      </c>
      <c r="H166" s="8">
        <v>39043</v>
      </c>
      <c r="I166" s="9">
        <v>2121034</v>
      </c>
      <c r="J166" s="10"/>
    </row>
    <row r="167" spans="1:13" ht="49.5" x14ac:dyDescent="0.25">
      <c r="A167" s="7">
        <v>28</v>
      </c>
      <c r="B167" s="7" t="s">
        <v>442</v>
      </c>
      <c r="C167" s="14" t="s">
        <v>443</v>
      </c>
      <c r="D167" s="11">
        <v>28332824</v>
      </c>
      <c r="E167" s="7" t="s">
        <v>12</v>
      </c>
      <c r="F167" s="7" t="s">
        <v>444</v>
      </c>
      <c r="G167" s="7">
        <v>857.8</v>
      </c>
      <c r="H167" s="8">
        <v>39273</v>
      </c>
      <c r="I167" s="9">
        <v>2133534</v>
      </c>
      <c r="J167" s="10"/>
    </row>
    <row r="168" spans="1:13" ht="49.5" x14ac:dyDescent="0.25">
      <c r="A168" s="7">
        <v>29</v>
      </c>
      <c r="B168" s="7" t="s">
        <v>445</v>
      </c>
      <c r="C168" s="14" t="s">
        <v>446</v>
      </c>
      <c r="D168" s="11">
        <v>32491040</v>
      </c>
      <c r="E168" s="7" t="s">
        <v>12</v>
      </c>
      <c r="F168" s="7" t="s">
        <v>447</v>
      </c>
      <c r="G168" s="7">
        <v>358.2</v>
      </c>
      <c r="H168" s="8">
        <v>39146</v>
      </c>
      <c r="I168" s="9">
        <v>2152068</v>
      </c>
      <c r="J168" s="10"/>
    </row>
    <row r="169" spans="1:13" ht="49.5" x14ac:dyDescent="0.25">
      <c r="A169" s="7">
        <v>30</v>
      </c>
      <c r="B169" s="7" t="s">
        <v>448</v>
      </c>
      <c r="C169" s="14" t="s">
        <v>449</v>
      </c>
      <c r="D169" s="47">
        <v>71892476</v>
      </c>
      <c r="E169" s="7" t="s">
        <v>12</v>
      </c>
      <c r="F169" s="7" t="s">
        <v>450</v>
      </c>
      <c r="G169" s="7">
        <v>381.9</v>
      </c>
      <c r="H169" s="8">
        <v>39048</v>
      </c>
      <c r="I169" s="9">
        <v>2165214</v>
      </c>
      <c r="J169" s="10"/>
      <c r="M169" s="15">
        <v>71892476</v>
      </c>
    </row>
    <row r="170" spans="1:13" ht="49.5" x14ac:dyDescent="0.25">
      <c r="A170" s="7">
        <v>31</v>
      </c>
      <c r="B170" s="7" t="s">
        <v>448</v>
      </c>
      <c r="C170" s="14" t="s">
        <v>449</v>
      </c>
      <c r="D170" s="51"/>
      <c r="E170" s="7" t="s">
        <v>12</v>
      </c>
      <c r="F170" s="7" t="s">
        <v>450</v>
      </c>
      <c r="G170" s="7">
        <v>266.75</v>
      </c>
      <c r="H170" s="8">
        <v>39048</v>
      </c>
      <c r="I170" s="9">
        <v>2165214</v>
      </c>
      <c r="J170" s="10"/>
      <c r="M170" s="16"/>
    </row>
    <row r="171" spans="1:13" ht="49.5" x14ac:dyDescent="0.25">
      <c r="A171" s="7">
        <v>32</v>
      </c>
      <c r="B171" s="7" t="s">
        <v>448</v>
      </c>
      <c r="C171" s="14" t="s">
        <v>449</v>
      </c>
      <c r="D171" s="48"/>
      <c r="E171" s="7" t="s">
        <v>12</v>
      </c>
      <c r="F171" s="7" t="s">
        <v>450</v>
      </c>
      <c r="G171" s="7">
        <v>252.1</v>
      </c>
      <c r="H171" s="8">
        <v>39048</v>
      </c>
      <c r="I171" s="9">
        <v>2165214</v>
      </c>
      <c r="J171" s="10"/>
      <c r="M171" s="17"/>
    </row>
    <row r="172" spans="1:13" ht="49.5" x14ac:dyDescent="0.25">
      <c r="A172" s="7">
        <v>33</v>
      </c>
      <c r="B172" s="7" t="s">
        <v>451</v>
      </c>
      <c r="C172" s="14" t="s">
        <v>452</v>
      </c>
      <c r="D172" s="11">
        <v>30190670</v>
      </c>
      <c r="E172" s="7" t="s">
        <v>12</v>
      </c>
      <c r="F172" s="7" t="s">
        <v>453</v>
      </c>
      <c r="G172" s="7">
        <v>401.2</v>
      </c>
      <c r="H172" s="8">
        <v>38964</v>
      </c>
      <c r="I172" s="9">
        <v>2176017</v>
      </c>
      <c r="J172" s="10"/>
    </row>
    <row r="173" spans="1:13" ht="49.5" x14ac:dyDescent="0.25">
      <c r="A173" s="7">
        <v>34</v>
      </c>
      <c r="B173" s="7" t="s">
        <v>454</v>
      </c>
      <c r="C173" s="14" t="s">
        <v>455</v>
      </c>
      <c r="D173" s="11">
        <v>539046105</v>
      </c>
      <c r="E173" s="7" t="s">
        <v>12</v>
      </c>
      <c r="F173" s="7" t="s">
        <v>456</v>
      </c>
      <c r="G173" s="7">
        <v>1989.5</v>
      </c>
      <c r="H173" s="8">
        <v>38975</v>
      </c>
      <c r="I173" s="9">
        <v>2196723</v>
      </c>
      <c r="J173" s="10"/>
    </row>
    <row r="174" spans="1:13" ht="49.5" x14ac:dyDescent="0.25">
      <c r="A174" s="7">
        <v>35</v>
      </c>
      <c r="B174" s="7" t="s">
        <v>457</v>
      </c>
      <c r="C174" s="14" t="s">
        <v>458</v>
      </c>
      <c r="D174" s="11">
        <v>273903688</v>
      </c>
      <c r="E174" s="7" t="s">
        <v>12</v>
      </c>
      <c r="F174" s="7" t="s">
        <v>459</v>
      </c>
      <c r="G174" s="7">
        <v>1790.1</v>
      </c>
      <c r="H174" s="8">
        <v>39373</v>
      </c>
      <c r="I174" s="9">
        <v>2199601</v>
      </c>
      <c r="J174" s="10"/>
    </row>
    <row r="175" spans="1:13" ht="49.5" x14ac:dyDescent="0.25">
      <c r="A175" s="7">
        <v>36</v>
      </c>
      <c r="B175" s="7" t="s">
        <v>460</v>
      </c>
      <c r="C175" s="14" t="s">
        <v>461</v>
      </c>
      <c r="D175" s="11">
        <v>206752737</v>
      </c>
      <c r="E175" s="7" t="s">
        <v>12</v>
      </c>
      <c r="F175" s="7" t="s">
        <v>462</v>
      </c>
      <c r="G175" s="7">
        <v>1761</v>
      </c>
      <c r="H175" s="8">
        <v>38919</v>
      </c>
      <c r="I175" s="9">
        <v>2225294</v>
      </c>
      <c r="J175" s="10"/>
    </row>
    <row r="176" spans="1:13" ht="49.5" x14ac:dyDescent="0.25">
      <c r="A176" s="7">
        <v>37</v>
      </c>
      <c r="B176" s="7" t="s">
        <v>463</v>
      </c>
      <c r="C176" s="14" t="s">
        <v>464</v>
      </c>
      <c r="D176" s="11">
        <v>306930205</v>
      </c>
      <c r="E176" s="7" t="s">
        <v>12</v>
      </c>
      <c r="F176" s="7" t="s">
        <v>465</v>
      </c>
      <c r="G176" s="7">
        <v>2273.6</v>
      </c>
      <c r="H176" s="8">
        <v>39043</v>
      </c>
      <c r="I176" s="9">
        <v>2226414</v>
      </c>
      <c r="J176" s="10"/>
    </row>
    <row r="177" spans="1:10" ht="49.5" x14ac:dyDescent="0.25">
      <c r="A177" s="7">
        <v>38</v>
      </c>
      <c r="B177" s="7" t="s">
        <v>466</v>
      </c>
      <c r="C177" s="14" t="s">
        <v>467</v>
      </c>
      <c r="D177" s="11">
        <v>122358780</v>
      </c>
      <c r="E177" s="7" t="s">
        <v>12</v>
      </c>
      <c r="F177" s="7" t="s">
        <v>468</v>
      </c>
      <c r="G177" s="7">
        <v>812.9</v>
      </c>
      <c r="H177" s="8">
        <v>39240</v>
      </c>
      <c r="I177" s="9">
        <v>2230653</v>
      </c>
      <c r="J177" s="10"/>
    </row>
    <row r="178" spans="1:10" ht="49.5" x14ac:dyDescent="0.25">
      <c r="A178" s="7">
        <v>39</v>
      </c>
      <c r="B178" s="7" t="s">
        <v>469</v>
      </c>
      <c r="C178" s="14" t="s">
        <v>470</v>
      </c>
      <c r="D178" s="11">
        <v>823207210</v>
      </c>
      <c r="E178" s="7" t="s">
        <v>12</v>
      </c>
      <c r="F178" s="7" t="s">
        <v>471</v>
      </c>
      <c r="G178" s="7">
        <v>1901.1</v>
      </c>
      <c r="H178" s="8">
        <v>39175</v>
      </c>
      <c r="I178" s="9">
        <v>2235795</v>
      </c>
      <c r="J178" s="10"/>
    </row>
    <row r="179" spans="1:10" ht="49.5" x14ac:dyDescent="0.25">
      <c r="A179" s="7">
        <v>40</v>
      </c>
      <c r="B179" s="7" t="s">
        <v>472</v>
      </c>
      <c r="C179" s="14" t="s">
        <v>473</v>
      </c>
      <c r="D179" s="11">
        <v>129625642</v>
      </c>
      <c r="E179" s="7" t="s">
        <v>12</v>
      </c>
      <c r="F179" s="7" t="s">
        <v>474</v>
      </c>
      <c r="G179" s="7">
        <v>1570.5</v>
      </c>
      <c r="H179" s="8">
        <v>39278</v>
      </c>
      <c r="I179" s="9">
        <v>2236443</v>
      </c>
      <c r="J179" s="10"/>
    </row>
    <row r="180" spans="1:10" ht="82.5" x14ac:dyDescent="0.25">
      <c r="A180" s="7">
        <v>41</v>
      </c>
      <c r="B180" s="7" t="s">
        <v>475</v>
      </c>
      <c r="C180" s="14" t="s">
        <v>476</v>
      </c>
      <c r="D180" s="11">
        <v>201587290</v>
      </c>
      <c r="E180" s="7" t="s">
        <v>197</v>
      </c>
      <c r="F180" s="7" t="s">
        <v>477</v>
      </c>
      <c r="G180" s="7">
        <v>1620.2</v>
      </c>
      <c r="H180" s="8">
        <v>39190</v>
      </c>
      <c r="I180" s="9">
        <v>2237897</v>
      </c>
      <c r="J180" s="10"/>
    </row>
    <row r="181" spans="1:10" ht="49.5" x14ac:dyDescent="0.25">
      <c r="A181" s="7">
        <v>42</v>
      </c>
      <c r="B181" s="7" t="s">
        <v>478</v>
      </c>
      <c r="C181" s="14" t="s">
        <v>479</v>
      </c>
      <c r="D181" s="11">
        <v>298923677</v>
      </c>
      <c r="E181" s="7" t="s">
        <v>12</v>
      </c>
      <c r="F181" s="7" t="s">
        <v>480</v>
      </c>
      <c r="G181" s="7">
        <v>821.4</v>
      </c>
      <c r="H181" s="8">
        <v>39148</v>
      </c>
      <c r="I181" s="9">
        <v>2242698</v>
      </c>
      <c r="J181" s="10"/>
    </row>
    <row r="182" spans="1:10" ht="49.5" x14ac:dyDescent="0.25">
      <c r="A182" s="7">
        <v>43</v>
      </c>
      <c r="B182" s="7" t="s">
        <v>481</v>
      </c>
      <c r="C182" s="14" t="s">
        <v>482</v>
      </c>
      <c r="D182" s="11">
        <v>67030126</v>
      </c>
      <c r="E182" s="7" t="s">
        <v>12</v>
      </c>
      <c r="F182" s="7" t="s">
        <v>483</v>
      </c>
      <c r="G182" s="7">
        <v>354.8</v>
      </c>
      <c r="H182" s="8">
        <v>39212</v>
      </c>
      <c r="I182" s="9">
        <v>2267817</v>
      </c>
      <c r="J182" s="10"/>
    </row>
    <row r="183" spans="1:10" ht="49.5" x14ac:dyDescent="0.25">
      <c r="A183" s="7">
        <v>44</v>
      </c>
      <c r="B183" s="7" t="s">
        <v>484</v>
      </c>
      <c r="C183" s="14" t="s">
        <v>485</v>
      </c>
      <c r="D183" s="11">
        <v>235120095</v>
      </c>
      <c r="E183" s="7" t="s">
        <v>12</v>
      </c>
      <c r="F183" s="7" t="s">
        <v>486</v>
      </c>
      <c r="G183" s="7">
        <v>2061.9299999999998</v>
      </c>
      <c r="H183" s="8">
        <v>39069</v>
      </c>
      <c r="I183" s="9">
        <v>2294122</v>
      </c>
      <c r="J183" s="10"/>
    </row>
    <row r="184" spans="1:10" ht="49.5" x14ac:dyDescent="0.25">
      <c r="A184" s="7">
        <v>45</v>
      </c>
      <c r="B184" s="7" t="s">
        <v>487</v>
      </c>
      <c r="C184" s="14" t="s">
        <v>488</v>
      </c>
      <c r="D184" s="11">
        <v>67439314</v>
      </c>
      <c r="E184" s="7" t="s">
        <v>12</v>
      </c>
      <c r="F184" s="7" t="s">
        <v>489</v>
      </c>
      <c r="G184" s="7">
        <v>603.29999999999995</v>
      </c>
      <c r="H184" s="8">
        <v>39265</v>
      </c>
      <c r="I184" s="9">
        <v>2307617</v>
      </c>
      <c r="J184" s="10"/>
    </row>
    <row r="185" spans="1:10" ht="66" x14ac:dyDescent="0.25">
      <c r="A185" s="7">
        <v>46</v>
      </c>
      <c r="B185" s="7" t="s">
        <v>490</v>
      </c>
      <c r="C185" s="14" t="s">
        <v>491</v>
      </c>
      <c r="D185" s="11">
        <v>120195813</v>
      </c>
      <c r="E185" s="7" t="s">
        <v>12</v>
      </c>
      <c r="F185" s="7" t="s">
        <v>492</v>
      </c>
      <c r="G185" s="7">
        <v>1175.0999999999999</v>
      </c>
      <c r="H185" s="8">
        <v>39328</v>
      </c>
      <c r="I185" s="9">
        <v>2399433</v>
      </c>
      <c r="J185" s="10"/>
    </row>
    <row r="186" spans="1:10" ht="49.5" x14ac:dyDescent="0.25">
      <c r="A186" s="7">
        <v>47</v>
      </c>
      <c r="B186" s="7" t="s">
        <v>493</v>
      </c>
      <c r="C186" s="14" t="s">
        <v>494</v>
      </c>
      <c r="D186" s="11">
        <v>544197962</v>
      </c>
      <c r="E186" s="7" t="s">
        <v>12</v>
      </c>
      <c r="F186" s="7" t="s">
        <v>495</v>
      </c>
      <c r="G186" s="7">
        <v>428</v>
      </c>
      <c r="H186" s="8">
        <v>39583</v>
      </c>
      <c r="I186" s="9">
        <v>2484550</v>
      </c>
      <c r="J186" s="10"/>
    </row>
    <row r="187" spans="1:10" ht="82.5" x14ac:dyDescent="0.25">
      <c r="A187" s="7">
        <v>48</v>
      </c>
      <c r="B187" s="7" t="s">
        <v>496</v>
      </c>
      <c r="C187" s="14" t="s">
        <v>497</v>
      </c>
      <c r="D187" s="47">
        <v>714113304</v>
      </c>
      <c r="E187" s="7" t="s">
        <v>12</v>
      </c>
      <c r="F187" s="7" t="s">
        <v>498</v>
      </c>
      <c r="G187" s="7">
        <v>1181.79</v>
      </c>
      <c r="H187" s="8">
        <v>39381</v>
      </c>
      <c r="I187" s="9">
        <v>2502626</v>
      </c>
      <c r="J187" s="10"/>
    </row>
    <row r="188" spans="1:10" ht="66" x14ac:dyDescent="0.25">
      <c r="A188" s="7">
        <v>49</v>
      </c>
      <c r="B188" s="7" t="s">
        <v>499</v>
      </c>
      <c r="C188" s="14" t="s">
        <v>497</v>
      </c>
      <c r="D188" s="51"/>
      <c r="E188" s="7" t="s">
        <v>197</v>
      </c>
      <c r="F188" s="7" t="s">
        <v>500</v>
      </c>
      <c r="G188" s="7">
        <v>782</v>
      </c>
      <c r="H188" s="8">
        <v>39381</v>
      </c>
      <c r="I188" s="9">
        <v>2502626</v>
      </c>
      <c r="J188" s="10"/>
    </row>
    <row r="189" spans="1:10" ht="49.5" x14ac:dyDescent="0.25">
      <c r="A189" s="7">
        <v>50</v>
      </c>
      <c r="B189" s="7" t="s">
        <v>501</v>
      </c>
      <c r="C189" s="14" t="s">
        <v>497</v>
      </c>
      <c r="D189" s="51"/>
      <c r="E189" s="7" t="s">
        <v>197</v>
      </c>
      <c r="F189" s="7" t="s">
        <v>502</v>
      </c>
      <c r="G189" s="7">
        <v>419.1</v>
      </c>
      <c r="H189" s="8">
        <v>39381</v>
      </c>
      <c r="I189" s="9">
        <v>2502626</v>
      </c>
      <c r="J189" s="10"/>
    </row>
    <row r="190" spans="1:10" ht="49.5" x14ac:dyDescent="0.25">
      <c r="A190" s="7">
        <v>51</v>
      </c>
      <c r="B190" s="7" t="s">
        <v>503</v>
      </c>
      <c r="C190" s="14" t="s">
        <v>497</v>
      </c>
      <c r="D190" s="51"/>
      <c r="E190" s="7" t="s">
        <v>197</v>
      </c>
      <c r="F190" s="7" t="s">
        <v>504</v>
      </c>
      <c r="G190" s="7">
        <v>72.7</v>
      </c>
      <c r="H190" s="8">
        <v>39381</v>
      </c>
      <c r="I190" s="9">
        <v>2502626</v>
      </c>
      <c r="J190" s="10"/>
    </row>
    <row r="191" spans="1:10" ht="66" x14ac:dyDescent="0.25">
      <c r="A191" s="7">
        <v>52</v>
      </c>
      <c r="B191" s="7" t="s">
        <v>505</v>
      </c>
      <c r="C191" s="14" t="s">
        <v>497</v>
      </c>
      <c r="D191" s="51"/>
      <c r="E191" s="7" t="s">
        <v>197</v>
      </c>
      <c r="F191" s="7" t="s">
        <v>506</v>
      </c>
      <c r="G191" s="7">
        <v>70.7</v>
      </c>
      <c r="H191" s="8">
        <v>39381</v>
      </c>
      <c r="I191" s="9">
        <v>2502626</v>
      </c>
      <c r="J191" s="10"/>
    </row>
    <row r="192" spans="1:10" ht="66" x14ac:dyDescent="0.25">
      <c r="A192" s="7">
        <v>53</v>
      </c>
      <c r="B192" s="7" t="s">
        <v>507</v>
      </c>
      <c r="C192" s="14" t="s">
        <v>497</v>
      </c>
      <c r="D192" s="48"/>
      <c r="E192" s="7" t="s">
        <v>197</v>
      </c>
      <c r="F192" s="7" t="s">
        <v>508</v>
      </c>
      <c r="G192" s="7">
        <v>40</v>
      </c>
      <c r="H192" s="8">
        <v>39381</v>
      </c>
      <c r="I192" s="9">
        <v>2502626</v>
      </c>
      <c r="J192" s="10"/>
    </row>
    <row r="193" spans="1:13" ht="49.5" x14ac:dyDescent="0.25">
      <c r="A193" s="7">
        <v>54</v>
      </c>
      <c r="B193" s="7" t="s">
        <v>509</v>
      </c>
      <c r="C193" s="14" t="s">
        <v>510</v>
      </c>
      <c r="D193" s="47">
        <v>232303966</v>
      </c>
      <c r="E193" s="7" t="s">
        <v>12</v>
      </c>
      <c r="F193" s="7" t="s">
        <v>511</v>
      </c>
      <c r="G193" s="7">
        <v>1195.79</v>
      </c>
      <c r="H193" s="8">
        <v>42149</v>
      </c>
      <c r="I193" s="9" t="s">
        <v>512</v>
      </c>
      <c r="J193" s="10"/>
      <c r="M193" s="15"/>
    </row>
    <row r="194" spans="1:13" ht="49.5" x14ac:dyDescent="0.25">
      <c r="A194" s="7">
        <v>55</v>
      </c>
      <c r="B194" s="7" t="s">
        <v>513</v>
      </c>
      <c r="C194" s="14" t="s">
        <v>510</v>
      </c>
      <c r="D194" s="48"/>
      <c r="E194" s="7" t="s">
        <v>12</v>
      </c>
      <c r="F194" s="7" t="s">
        <v>514</v>
      </c>
      <c r="G194" s="7">
        <v>820.5</v>
      </c>
      <c r="H194" s="8">
        <v>42149</v>
      </c>
      <c r="I194" s="9" t="s">
        <v>512</v>
      </c>
      <c r="J194" s="10"/>
      <c r="M194" s="17"/>
    </row>
    <row r="195" spans="1:13" ht="49.5" x14ac:dyDescent="0.25">
      <c r="A195" s="7">
        <v>56</v>
      </c>
      <c r="B195" s="7" t="s">
        <v>515</v>
      </c>
      <c r="C195" s="14" t="s">
        <v>516</v>
      </c>
      <c r="D195" s="11">
        <v>21720121</v>
      </c>
      <c r="E195" s="7" t="s">
        <v>12</v>
      </c>
      <c r="F195" s="7" t="s">
        <v>517</v>
      </c>
      <c r="G195" s="7">
        <v>171</v>
      </c>
      <c r="H195" s="8">
        <v>41815</v>
      </c>
      <c r="I195" s="9" t="s">
        <v>518</v>
      </c>
      <c r="J195" s="10"/>
    </row>
    <row r="196" spans="1:13" ht="49.5" x14ac:dyDescent="0.25">
      <c r="A196" s="7">
        <v>57</v>
      </c>
      <c r="B196" s="7" t="s">
        <v>519</v>
      </c>
      <c r="C196" s="14" t="s">
        <v>520</v>
      </c>
      <c r="D196" s="47">
        <v>1225399499</v>
      </c>
      <c r="E196" s="7" t="s">
        <v>12</v>
      </c>
      <c r="F196" s="7" t="s">
        <v>521</v>
      </c>
      <c r="G196" s="7">
        <v>3685.4</v>
      </c>
      <c r="H196" s="8">
        <v>39829</v>
      </c>
      <c r="I196" s="9">
        <v>2556830</v>
      </c>
      <c r="J196" s="10"/>
    </row>
    <row r="197" spans="1:13" ht="49.5" x14ac:dyDescent="0.25">
      <c r="A197" s="7">
        <v>58</v>
      </c>
      <c r="B197" s="7" t="s">
        <v>522</v>
      </c>
      <c r="C197" s="14" t="s">
        <v>520</v>
      </c>
      <c r="D197" s="48"/>
      <c r="E197" s="7" t="s">
        <v>197</v>
      </c>
      <c r="F197" s="7" t="s">
        <v>523</v>
      </c>
      <c r="G197" s="7">
        <v>14.2</v>
      </c>
      <c r="H197" s="8">
        <v>39829</v>
      </c>
      <c r="I197" s="9">
        <v>2556830</v>
      </c>
      <c r="J197" s="10"/>
    </row>
    <row r="198" spans="1:13" ht="66" x14ac:dyDescent="0.25">
      <c r="A198" s="7">
        <v>59</v>
      </c>
      <c r="B198" s="7" t="s">
        <v>524</v>
      </c>
      <c r="C198" s="14" t="s">
        <v>525</v>
      </c>
      <c r="D198" s="47">
        <v>1253471212</v>
      </c>
      <c r="E198" s="7" t="s">
        <v>12</v>
      </c>
      <c r="F198" s="7" t="s">
        <v>526</v>
      </c>
      <c r="G198" s="7">
        <v>1155.3</v>
      </c>
      <c r="H198" s="8">
        <v>40411</v>
      </c>
      <c r="I198" s="9">
        <v>2789204</v>
      </c>
      <c r="J198" s="10"/>
    </row>
    <row r="199" spans="1:13" ht="66" x14ac:dyDescent="0.25">
      <c r="A199" s="7">
        <v>60</v>
      </c>
      <c r="B199" s="7" t="s">
        <v>524</v>
      </c>
      <c r="C199" s="14" t="s">
        <v>525</v>
      </c>
      <c r="D199" s="51"/>
      <c r="E199" s="7" t="s">
        <v>12</v>
      </c>
      <c r="F199" s="7" t="s">
        <v>527</v>
      </c>
      <c r="G199" s="7">
        <v>360</v>
      </c>
      <c r="H199" s="8">
        <v>40411</v>
      </c>
      <c r="I199" s="9">
        <v>2789204</v>
      </c>
      <c r="J199" s="10"/>
    </row>
    <row r="200" spans="1:13" ht="66" x14ac:dyDescent="0.25">
      <c r="A200" s="7">
        <v>61</v>
      </c>
      <c r="B200" s="7" t="s">
        <v>524</v>
      </c>
      <c r="C200" s="14" t="s">
        <v>525</v>
      </c>
      <c r="D200" s="48"/>
      <c r="E200" s="7" t="s">
        <v>12</v>
      </c>
      <c r="F200" s="7" t="s">
        <v>528</v>
      </c>
      <c r="G200" s="7">
        <v>317.3</v>
      </c>
      <c r="H200" s="8">
        <v>40411</v>
      </c>
      <c r="I200" s="9">
        <v>2789204</v>
      </c>
      <c r="J200" s="10"/>
    </row>
    <row r="201" spans="1:13" ht="49.5" x14ac:dyDescent="0.25">
      <c r="A201" s="7">
        <v>62</v>
      </c>
      <c r="B201" s="7" t="s">
        <v>529</v>
      </c>
      <c r="C201" s="14" t="s">
        <v>530</v>
      </c>
      <c r="D201" s="11">
        <v>26689370</v>
      </c>
      <c r="E201" s="7" t="s">
        <v>12</v>
      </c>
      <c r="F201" s="7" t="s">
        <v>531</v>
      </c>
      <c r="G201" s="7">
        <v>121.4</v>
      </c>
      <c r="H201" s="8">
        <v>40308</v>
      </c>
      <c r="I201" s="9">
        <v>2802875</v>
      </c>
      <c r="J201" s="10"/>
    </row>
    <row r="202" spans="1:13" ht="49.5" x14ac:dyDescent="0.25">
      <c r="A202" s="7">
        <v>63</v>
      </c>
      <c r="B202" s="7" t="s">
        <v>532</v>
      </c>
      <c r="C202" s="14" t="s">
        <v>533</v>
      </c>
      <c r="D202" s="11">
        <v>36658105</v>
      </c>
      <c r="E202" s="7" t="s">
        <v>12</v>
      </c>
      <c r="F202" s="7" t="s">
        <v>534</v>
      </c>
      <c r="G202" s="7">
        <v>539.6</v>
      </c>
      <c r="H202" s="8">
        <v>40695</v>
      </c>
      <c r="I202" s="9">
        <v>2812515</v>
      </c>
      <c r="J202" s="10"/>
    </row>
    <row r="203" spans="1:13" ht="49.5" x14ac:dyDescent="0.25">
      <c r="A203" s="7">
        <v>64</v>
      </c>
      <c r="B203" s="7" t="s">
        <v>535</v>
      </c>
      <c r="C203" s="14" t="s">
        <v>536</v>
      </c>
      <c r="D203" s="11">
        <v>535592882</v>
      </c>
      <c r="E203" s="7" t="s">
        <v>12</v>
      </c>
      <c r="F203" s="7" t="s">
        <v>537</v>
      </c>
      <c r="G203" s="7">
        <v>3221.6</v>
      </c>
      <c r="H203" s="8">
        <v>40820</v>
      </c>
      <c r="I203" s="9">
        <v>2842247</v>
      </c>
      <c r="J203" s="10"/>
    </row>
    <row r="204" spans="1:13" ht="49.5" x14ac:dyDescent="0.25">
      <c r="A204" s="7">
        <v>65</v>
      </c>
      <c r="B204" s="7" t="s">
        <v>538</v>
      </c>
      <c r="C204" s="14" t="s">
        <v>539</v>
      </c>
      <c r="D204" s="11">
        <v>320396627</v>
      </c>
      <c r="E204" s="7" t="s">
        <v>12</v>
      </c>
      <c r="F204" s="7" t="s">
        <v>540</v>
      </c>
      <c r="G204" s="7">
        <v>899.7</v>
      </c>
      <c r="H204" s="8">
        <v>40997</v>
      </c>
      <c r="I204" s="9" t="s">
        <v>541</v>
      </c>
      <c r="J204" s="10"/>
    </row>
    <row r="205" spans="1:13" ht="49.5" x14ac:dyDescent="0.25">
      <c r="A205" s="7">
        <v>66</v>
      </c>
      <c r="B205" s="7" t="s">
        <v>542</v>
      </c>
      <c r="C205" s="14" t="s">
        <v>131</v>
      </c>
      <c r="D205" s="47">
        <v>683453345</v>
      </c>
      <c r="E205" s="7" t="s">
        <v>12</v>
      </c>
      <c r="F205" s="7" t="s">
        <v>543</v>
      </c>
      <c r="G205" s="7">
        <v>1216.3</v>
      </c>
      <c r="H205" s="8">
        <v>44802</v>
      </c>
      <c r="I205" s="9" t="s">
        <v>133</v>
      </c>
      <c r="J205" s="10"/>
    </row>
    <row r="206" spans="1:13" ht="49.5" x14ac:dyDescent="0.25">
      <c r="A206" s="7">
        <v>67</v>
      </c>
      <c r="B206" s="7" t="s">
        <v>544</v>
      </c>
      <c r="C206" s="14" t="s">
        <v>131</v>
      </c>
      <c r="D206" s="51"/>
      <c r="E206" s="7" t="s">
        <v>12</v>
      </c>
      <c r="F206" s="7" t="s">
        <v>545</v>
      </c>
      <c r="G206" s="7">
        <v>1054.3</v>
      </c>
      <c r="H206" s="8">
        <v>44802</v>
      </c>
      <c r="I206" s="9" t="s">
        <v>133</v>
      </c>
      <c r="J206" s="10"/>
    </row>
    <row r="207" spans="1:13" ht="49.5" x14ac:dyDescent="0.25">
      <c r="A207" s="7">
        <v>68</v>
      </c>
      <c r="B207" s="7" t="s">
        <v>546</v>
      </c>
      <c r="C207" s="14" t="s">
        <v>131</v>
      </c>
      <c r="D207" s="48"/>
      <c r="E207" s="7" t="s">
        <v>12</v>
      </c>
      <c r="F207" s="7" t="s">
        <v>132</v>
      </c>
      <c r="G207" s="7">
        <v>940.8</v>
      </c>
      <c r="H207" s="8">
        <v>44802</v>
      </c>
      <c r="I207" s="9" t="s">
        <v>133</v>
      </c>
      <c r="J207" s="10"/>
    </row>
    <row r="208" spans="1:13" ht="49.5" x14ac:dyDescent="0.25">
      <c r="A208" s="7">
        <v>69</v>
      </c>
      <c r="B208" s="7" t="s">
        <v>547</v>
      </c>
      <c r="C208" s="7" t="s">
        <v>548</v>
      </c>
      <c r="D208" s="11">
        <v>95643919</v>
      </c>
      <c r="E208" s="7" t="s">
        <v>12</v>
      </c>
      <c r="F208" s="7" t="s">
        <v>549</v>
      </c>
      <c r="G208" s="7">
        <v>1477.9</v>
      </c>
      <c r="H208" s="8">
        <v>43251</v>
      </c>
      <c r="I208" s="9" t="s">
        <v>550</v>
      </c>
      <c r="J208" s="10"/>
    </row>
    <row r="209" spans="1:10" ht="33" x14ac:dyDescent="0.25">
      <c r="A209" s="5" t="s">
        <v>551</v>
      </c>
      <c r="B209" s="6"/>
      <c r="C209" s="6"/>
      <c r="D209" s="6"/>
      <c r="E209" s="6"/>
      <c r="F209" s="6"/>
      <c r="G209" s="6"/>
      <c r="H209" s="6"/>
      <c r="I209" s="6"/>
      <c r="J209" s="6"/>
    </row>
    <row r="210" spans="1:10" ht="49.5" x14ac:dyDescent="0.25">
      <c r="A210" s="7">
        <v>1</v>
      </c>
      <c r="B210" s="7" t="s">
        <v>552</v>
      </c>
      <c r="C210" s="7" t="s">
        <v>177</v>
      </c>
      <c r="D210" s="11">
        <v>14918734020</v>
      </c>
      <c r="E210" s="7" t="s">
        <v>41</v>
      </c>
      <c r="F210" s="7" t="s">
        <v>162</v>
      </c>
      <c r="G210" s="7">
        <v>3430.9</v>
      </c>
      <c r="H210" s="8">
        <v>44123</v>
      </c>
      <c r="I210" s="9" t="s">
        <v>163</v>
      </c>
      <c r="J210" s="10"/>
    </row>
    <row r="211" spans="1:10" ht="33" x14ac:dyDescent="0.25">
      <c r="A211" s="5" t="s">
        <v>553</v>
      </c>
      <c r="B211" s="6"/>
      <c r="C211" s="6"/>
      <c r="D211" s="6"/>
      <c r="E211" s="6"/>
      <c r="F211" s="6"/>
      <c r="G211" s="6"/>
      <c r="H211" s="6"/>
      <c r="I211" s="6"/>
      <c r="J211" s="6"/>
    </row>
    <row r="212" spans="1:10" ht="49.5" x14ac:dyDescent="0.25">
      <c r="A212" s="7">
        <v>1</v>
      </c>
      <c r="B212" s="7" t="s">
        <v>21</v>
      </c>
      <c r="C212" s="14" t="s">
        <v>554</v>
      </c>
      <c r="D212" s="11">
        <v>175499928</v>
      </c>
      <c r="E212" s="7" t="s">
        <v>12</v>
      </c>
      <c r="F212" s="7" t="s">
        <v>555</v>
      </c>
      <c r="G212" s="7">
        <v>1441.7</v>
      </c>
      <c r="H212" s="8">
        <v>42157</v>
      </c>
      <c r="I212" s="9" t="s">
        <v>556</v>
      </c>
      <c r="J212" s="10"/>
    </row>
    <row r="213" spans="1:10" ht="49.5" x14ac:dyDescent="0.25">
      <c r="A213" s="7">
        <v>2</v>
      </c>
      <c r="B213" s="7" t="s">
        <v>21</v>
      </c>
      <c r="C213" s="14" t="s">
        <v>557</v>
      </c>
      <c r="D213" s="11">
        <v>105316015</v>
      </c>
      <c r="E213" s="7" t="s">
        <v>12</v>
      </c>
      <c r="F213" s="7" t="s">
        <v>558</v>
      </c>
      <c r="G213" s="7">
        <v>1008.2</v>
      </c>
      <c r="H213" s="8">
        <v>42279</v>
      </c>
      <c r="I213" s="9" t="s">
        <v>559</v>
      </c>
      <c r="J213" s="10"/>
    </row>
    <row r="214" spans="1:10" ht="49.5" x14ac:dyDescent="0.25">
      <c r="A214" s="7">
        <v>3</v>
      </c>
      <c r="B214" s="7" t="s">
        <v>560</v>
      </c>
      <c r="C214" s="14" t="s">
        <v>561</v>
      </c>
      <c r="D214" s="11">
        <v>179131837</v>
      </c>
      <c r="E214" s="7" t="s">
        <v>12</v>
      </c>
      <c r="F214" s="7" t="s">
        <v>562</v>
      </c>
      <c r="G214" s="7">
        <v>909.8</v>
      </c>
      <c r="H214" s="8">
        <v>43893</v>
      </c>
      <c r="I214" s="9" t="s">
        <v>563</v>
      </c>
      <c r="J214" s="10"/>
    </row>
    <row r="215" spans="1:10" ht="49.5" x14ac:dyDescent="0.25">
      <c r="A215" s="7">
        <v>4</v>
      </c>
      <c r="B215" s="7" t="s">
        <v>21</v>
      </c>
      <c r="C215" s="14" t="s">
        <v>564</v>
      </c>
      <c r="D215" s="11">
        <v>61175533</v>
      </c>
      <c r="E215" s="7" t="s">
        <v>12</v>
      </c>
      <c r="F215" s="7" t="s">
        <v>565</v>
      </c>
      <c r="G215" s="7">
        <v>614.20000000000005</v>
      </c>
      <c r="H215" s="8">
        <v>41093</v>
      </c>
      <c r="I215" s="9" t="s">
        <v>566</v>
      </c>
      <c r="J215" s="10"/>
    </row>
    <row r="216" spans="1:10" ht="49.5" x14ac:dyDescent="0.25">
      <c r="A216" s="7">
        <v>5</v>
      </c>
      <c r="B216" s="7" t="s">
        <v>21</v>
      </c>
      <c r="C216" s="14" t="s">
        <v>567</v>
      </c>
      <c r="D216" s="11">
        <v>1660412241</v>
      </c>
      <c r="E216" s="7" t="s">
        <v>12</v>
      </c>
      <c r="F216" s="7" t="s">
        <v>568</v>
      </c>
      <c r="G216" s="7">
        <v>4817.3999999999996</v>
      </c>
      <c r="H216" s="8">
        <v>42465</v>
      </c>
      <c r="I216" s="9" t="s">
        <v>569</v>
      </c>
      <c r="J216" s="10"/>
    </row>
    <row r="217" spans="1:10" ht="49.5" x14ac:dyDescent="0.25">
      <c r="A217" s="7">
        <v>6</v>
      </c>
      <c r="B217" s="7" t="s">
        <v>570</v>
      </c>
      <c r="C217" s="14" t="s">
        <v>571</v>
      </c>
      <c r="D217" s="11">
        <v>746535773</v>
      </c>
      <c r="E217" s="7" t="s">
        <v>12</v>
      </c>
      <c r="F217" s="7" t="s">
        <v>572</v>
      </c>
      <c r="G217" s="7">
        <v>3860.4</v>
      </c>
      <c r="H217" s="8">
        <v>45051</v>
      </c>
      <c r="I217" s="9" t="s">
        <v>573</v>
      </c>
      <c r="J217" s="10"/>
    </row>
    <row r="218" spans="1:10" ht="49.5" x14ac:dyDescent="0.25">
      <c r="A218" s="7">
        <v>7</v>
      </c>
      <c r="B218" s="7" t="s">
        <v>21</v>
      </c>
      <c r="C218" s="14" t="s">
        <v>574</v>
      </c>
      <c r="D218" s="11">
        <v>1210262685</v>
      </c>
      <c r="E218" s="7" t="s">
        <v>12</v>
      </c>
      <c r="F218" s="7" t="s">
        <v>575</v>
      </c>
      <c r="G218" s="7">
        <v>4440.1000000000004</v>
      </c>
      <c r="H218" s="8">
        <v>37867</v>
      </c>
      <c r="I218" s="9">
        <v>1007977</v>
      </c>
      <c r="J218" s="10"/>
    </row>
    <row r="219" spans="1:10" ht="49.5" x14ac:dyDescent="0.25">
      <c r="A219" s="7">
        <v>8</v>
      </c>
      <c r="B219" s="7" t="s">
        <v>21</v>
      </c>
      <c r="C219" s="14" t="s">
        <v>576</v>
      </c>
      <c r="D219" s="11">
        <v>113820614</v>
      </c>
      <c r="E219" s="7" t="s">
        <v>12</v>
      </c>
      <c r="F219" s="7" t="s">
        <v>577</v>
      </c>
      <c r="G219" s="7">
        <v>1269</v>
      </c>
      <c r="H219" s="8">
        <v>42047</v>
      </c>
      <c r="I219" s="9" t="s">
        <v>578</v>
      </c>
      <c r="J219" s="10"/>
    </row>
    <row r="220" spans="1:10" ht="49.5" x14ac:dyDescent="0.25">
      <c r="A220" s="7">
        <v>9</v>
      </c>
      <c r="B220" s="7" t="s">
        <v>21</v>
      </c>
      <c r="C220" s="14" t="s">
        <v>579</v>
      </c>
      <c r="D220" s="11">
        <v>50360338</v>
      </c>
      <c r="E220" s="7" t="s">
        <v>12</v>
      </c>
      <c r="F220" s="7" t="s">
        <v>580</v>
      </c>
      <c r="G220" s="7">
        <v>496.98</v>
      </c>
      <c r="H220" s="8">
        <v>41102</v>
      </c>
      <c r="I220" s="9" t="s">
        <v>581</v>
      </c>
      <c r="J220" s="10"/>
    </row>
    <row r="221" spans="1:10" ht="49.5" x14ac:dyDescent="0.25">
      <c r="A221" s="7">
        <v>10</v>
      </c>
      <c r="B221" s="7" t="s">
        <v>21</v>
      </c>
      <c r="C221" s="14" t="s">
        <v>582</v>
      </c>
      <c r="D221" s="11">
        <v>93802242</v>
      </c>
      <c r="E221" s="7" t="s">
        <v>12</v>
      </c>
      <c r="F221" s="7" t="s">
        <v>583</v>
      </c>
      <c r="G221" s="7">
        <v>1123.9000000000001</v>
      </c>
      <c r="H221" s="8">
        <v>42291</v>
      </c>
      <c r="I221" s="9" t="s">
        <v>584</v>
      </c>
      <c r="J221" s="10"/>
    </row>
    <row r="222" spans="1:10" ht="33" x14ac:dyDescent="0.25">
      <c r="A222" s="7">
        <v>11</v>
      </c>
      <c r="B222" s="7" t="s">
        <v>585</v>
      </c>
      <c r="C222" s="14" t="s">
        <v>586</v>
      </c>
      <c r="D222" s="11">
        <v>5051978</v>
      </c>
      <c r="E222" s="7" t="s">
        <v>41</v>
      </c>
      <c r="F222" s="7" t="s">
        <v>587</v>
      </c>
      <c r="G222" s="7">
        <v>14</v>
      </c>
      <c r="H222" s="8">
        <v>38161</v>
      </c>
      <c r="I222" s="9">
        <v>1458122</v>
      </c>
      <c r="J222" s="10"/>
    </row>
    <row r="223" spans="1:10" ht="33" x14ac:dyDescent="0.25">
      <c r="A223" s="7">
        <v>12</v>
      </c>
      <c r="B223" s="7" t="s">
        <v>39</v>
      </c>
      <c r="C223" s="14" t="s">
        <v>586</v>
      </c>
      <c r="D223" s="11">
        <v>112665955</v>
      </c>
      <c r="E223" s="7" t="s">
        <v>41</v>
      </c>
      <c r="F223" s="7" t="s">
        <v>588</v>
      </c>
      <c r="G223" s="7">
        <v>356.5</v>
      </c>
      <c r="H223" s="8">
        <v>38168</v>
      </c>
      <c r="I223" s="9">
        <v>1458123</v>
      </c>
      <c r="J223" s="10"/>
    </row>
    <row r="224" spans="1:10" ht="33" x14ac:dyDescent="0.25">
      <c r="A224" s="7">
        <v>13</v>
      </c>
      <c r="B224" s="7" t="s">
        <v>229</v>
      </c>
      <c r="C224" s="14" t="s">
        <v>586</v>
      </c>
      <c r="D224" s="11">
        <v>123323238</v>
      </c>
      <c r="E224" s="7" t="s">
        <v>41</v>
      </c>
      <c r="F224" s="7" t="s">
        <v>589</v>
      </c>
      <c r="G224" s="7">
        <v>433.58</v>
      </c>
      <c r="H224" s="8">
        <v>38373</v>
      </c>
      <c r="I224" s="9">
        <v>1482387</v>
      </c>
      <c r="J224" s="10"/>
    </row>
    <row r="225" spans="1:14" ht="49.5" x14ac:dyDescent="0.25">
      <c r="A225" s="7">
        <v>14</v>
      </c>
      <c r="B225" s="7" t="s">
        <v>590</v>
      </c>
      <c r="C225" s="14" t="s">
        <v>591</v>
      </c>
      <c r="D225" s="11">
        <v>18189603</v>
      </c>
      <c r="E225" s="7" t="s">
        <v>12</v>
      </c>
      <c r="F225" s="7" t="s">
        <v>592</v>
      </c>
      <c r="G225" s="7">
        <v>343.85</v>
      </c>
      <c r="H225" s="8">
        <v>37944</v>
      </c>
      <c r="I225" s="9">
        <v>1701319</v>
      </c>
      <c r="J225" s="10"/>
    </row>
    <row r="226" spans="1:14" ht="49.5" x14ac:dyDescent="0.25">
      <c r="A226" s="7">
        <v>15</v>
      </c>
      <c r="B226" s="7" t="s">
        <v>21</v>
      </c>
      <c r="C226" s="14" t="s">
        <v>593</v>
      </c>
      <c r="D226" s="11">
        <v>1100817146</v>
      </c>
      <c r="E226" s="7" t="s">
        <v>12</v>
      </c>
      <c r="F226" s="7" t="s">
        <v>594</v>
      </c>
      <c r="G226" s="7">
        <v>2917.89</v>
      </c>
      <c r="H226" s="8">
        <v>42142</v>
      </c>
      <c r="I226" s="9" t="s">
        <v>595</v>
      </c>
      <c r="J226" s="10"/>
    </row>
    <row r="227" spans="1:14" ht="49.5" x14ac:dyDescent="0.25">
      <c r="A227" s="7">
        <v>16</v>
      </c>
      <c r="B227" s="7" t="s">
        <v>596</v>
      </c>
      <c r="C227" s="14" t="s">
        <v>597</v>
      </c>
      <c r="D227" s="11">
        <v>182809630</v>
      </c>
      <c r="E227" s="7" t="s">
        <v>12</v>
      </c>
      <c r="F227" s="7" t="s">
        <v>598</v>
      </c>
      <c r="G227" s="7">
        <v>2767.9</v>
      </c>
      <c r="H227" s="8">
        <v>43178</v>
      </c>
      <c r="I227" s="9" t="s">
        <v>599</v>
      </c>
      <c r="J227" s="10"/>
    </row>
    <row r="228" spans="1:14" ht="49.5" x14ac:dyDescent="0.25">
      <c r="A228" s="7">
        <v>17</v>
      </c>
      <c r="B228" s="7" t="s">
        <v>21</v>
      </c>
      <c r="C228" s="14" t="s">
        <v>600</v>
      </c>
      <c r="D228" s="11">
        <v>257270395</v>
      </c>
      <c r="E228" s="7" t="s">
        <v>12</v>
      </c>
      <c r="F228" s="7" t="s">
        <v>601</v>
      </c>
      <c r="G228" s="7">
        <v>1420.19</v>
      </c>
      <c r="H228" s="8">
        <v>39807</v>
      </c>
      <c r="I228" s="9">
        <v>1934498</v>
      </c>
      <c r="J228" s="10"/>
    </row>
    <row r="229" spans="1:14" ht="49.5" x14ac:dyDescent="0.25">
      <c r="A229" s="7">
        <v>18</v>
      </c>
      <c r="B229" s="7" t="s">
        <v>21</v>
      </c>
      <c r="C229" s="14" t="s">
        <v>602</v>
      </c>
      <c r="D229" s="11">
        <v>491060079</v>
      </c>
      <c r="E229" s="7" t="s">
        <v>12</v>
      </c>
      <c r="F229" s="7" t="s">
        <v>603</v>
      </c>
      <c r="G229" s="7">
        <v>1439.5</v>
      </c>
      <c r="H229" s="8">
        <v>38642</v>
      </c>
      <c r="I229" s="9">
        <v>2028708</v>
      </c>
      <c r="J229" s="10"/>
    </row>
    <row r="230" spans="1:14" ht="49.5" x14ac:dyDescent="0.25">
      <c r="A230" s="7">
        <v>19</v>
      </c>
      <c r="B230" s="7" t="s">
        <v>604</v>
      </c>
      <c r="C230" s="14" t="s">
        <v>605</v>
      </c>
      <c r="D230" s="11">
        <v>9370995</v>
      </c>
      <c r="E230" s="7" t="s">
        <v>12</v>
      </c>
      <c r="F230" s="7" t="s">
        <v>606</v>
      </c>
      <c r="G230" s="7">
        <v>403.2</v>
      </c>
      <c r="H230" s="8">
        <v>39472</v>
      </c>
      <c r="I230" s="9">
        <v>2040161</v>
      </c>
      <c r="J230" s="10"/>
    </row>
    <row r="231" spans="1:14" ht="49.5" x14ac:dyDescent="0.25">
      <c r="A231" s="7">
        <v>20</v>
      </c>
      <c r="B231" s="7" t="s">
        <v>21</v>
      </c>
      <c r="C231" s="14" t="s">
        <v>593</v>
      </c>
      <c r="D231" s="11">
        <v>1136706214</v>
      </c>
      <c r="E231" s="7" t="s">
        <v>12</v>
      </c>
      <c r="F231" s="7" t="s">
        <v>607</v>
      </c>
      <c r="G231" s="7">
        <v>3570.6</v>
      </c>
      <c r="H231" s="8">
        <v>38748</v>
      </c>
      <c r="I231" s="9">
        <v>2044248</v>
      </c>
      <c r="J231" s="10"/>
    </row>
    <row r="232" spans="1:14" ht="49.5" x14ac:dyDescent="0.25">
      <c r="A232" s="7">
        <v>21</v>
      </c>
      <c r="B232" s="7" t="s">
        <v>608</v>
      </c>
      <c r="C232" s="14" t="s">
        <v>609</v>
      </c>
      <c r="D232" s="11">
        <v>39693215</v>
      </c>
      <c r="E232" s="7" t="s">
        <v>12</v>
      </c>
      <c r="F232" s="7" t="s">
        <v>610</v>
      </c>
      <c r="G232" s="7">
        <v>288.13</v>
      </c>
      <c r="H232" s="8">
        <v>38775</v>
      </c>
      <c r="I232" s="9">
        <v>2049491</v>
      </c>
      <c r="J232" s="10"/>
    </row>
    <row r="233" spans="1:14" ht="49.5" x14ac:dyDescent="0.25">
      <c r="A233" s="7">
        <v>22</v>
      </c>
      <c r="B233" s="7" t="s">
        <v>21</v>
      </c>
      <c r="C233" s="14" t="s">
        <v>611</v>
      </c>
      <c r="D233" s="11">
        <v>22862794</v>
      </c>
      <c r="E233" s="7" t="s">
        <v>12</v>
      </c>
      <c r="F233" s="7" t="s">
        <v>612</v>
      </c>
      <c r="G233" s="7">
        <v>375.3</v>
      </c>
      <c r="H233" s="8">
        <v>45037</v>
      </c>
      <c r="I233" s="9" t="s">
        <v>613</v>
      </c>
      <c r="J233" s="10"/>
    </row>
    <row r="234" spans="1:14" ht="33" x14ac:dyDescent="0.25">
      <c r="A234" s="7">
        <v>23</v>
      </c>
      <c r="B234" s="7" t="s">
        <v>88</v>
      </c>
      <c r="C234" s="14" t="s">
        <v>614</v>
      </c>
      <c r="D234" s="7" t="s">
        <v>761</v>
      </c>
      <c r="E234" s="7" t="s">
        <v>41</v>
      </c>
      <c r="F234" s="7" t="s">
        <v>615</v>
      </c>
      <c r="G234" s="7">
        <v>868.4</v>
      </c>
      <c r="H234" s="8">
        <v>38646</v>
      </c>
      <c r="I234" s="9">
        <v>2114609</v>
      </c>
      <c r="J234" s="10"/>
    </row>
    <row r="235" spans="1:14" ht="49.5" x14ac:dyDescent="0.25">
      <c r="A235" s="7">
        <v>24</v>
      </c>
      <c r="B235" s="7" t="s">
        <v>21</v>
      </c>
      <c r="C235" s="14" t="s">
        <v>616</v>
      </c>
      <c r="D235" s="11">
        <v>82205951</v>
      </c>
      <c r="E235" s="7" t="s">
        <v>12</v>
      </c>
      <c r="F235" s="7" t="s">
        <v>617</v>
      </c>
      <c r="G235" s="7">
        <v>712.1</v>
      </c>
      <c r="H235" s="8">
        <v>39925</v>
      </c>
      <c r="I235" s="9">
        <v>2183708</v>
      </c>
      <c r="J235" s="10"/>
    </row>
    <row r="236" spans="1:14" ht="49.5" x14ac:dyDescent="0.25">
      <c r="A236" s="7">
        <v>25</v>
      </c>
      <c r="B236" s="7" t="s">
        <v>618</v>
      </c>
      <c r="C236" s="14" t="s">
        <v>619</v>
      </c>
      <c r="D236" s="11">
        <v>184445844</v>
      </c>
      <c r="E236" s="7" t="s">
        <v>12</v>
      </c>
      <c r="F236" s="7" t="s">
        <v>620</v>
      </c>
      <c r="G236" s="7">
        <v>2864.83</v>
      </c>
      <c r="H236" s="8">
        <v>43607</v>
      </c>
      <c r="I236" s="9" t="s">
        <v>621</v>
      </c>
      <c r="J236" s="10"/>
    </row>
    <row r="237" spans="1:14" ht="33" x14ac:dyDescent="0.25">
      <c r="A237" s="7">
        <v>26</v>
      </c>
      <c r="B237" s="7" t="s">
        <v>88</v>
      </c>
      <c r="C237" s="14" t="s">
        <v>622</v>
      </c>
      <c r="D237" s="11">
        <v>397730522</v>
      </c>
      <c r="E237" s="7" t="s">
        <v>41</v>
      </c>
      <c r="F237" s="7" t="s">
        <v>623</v>
      </c>
      <c r="G237" s="7">
        <v>2343.4</v>
      </c>
      <c r="H237" s="8">
        <v>39843</v>
      </c>
      <c r="I237" s="9">
        <v>2524615</v>
      </c>
      <c r="J237" s="10"/>
    </row>
    <row r="238" spans="1:14" ht="33" x14ac:dyDescent="0.25">
      <c r="A238" s="7">
        <v>27</v>
      </c>
      <c r="B238" s="7" t="s">
        <v>624</v>
      </c>
      <c r="C238" s="14" t="s">
        <v>625</v>
      </c>
      <c r="D238" s="11">
        <v>1033784596</v>
      </c>
      <c r="E238" s="7" t="s">
        <v>41</v>
      </c>
      <c r="F238" s="7" t="s">
        <v>626</v>
      </c>
      <c r="G238" s="7">
        <v>2628.7</v>
      </c>
      <c r="H238" s="8">
        <v>40619</v>
      </c>
      <c r="I238" s="9">
        <v>2672253</v>
      </c>
      <c r="J238" s="10"/>
    </row>
    <row r="239" spans="1:14" ht="49.5" x14ac:dyDescent="0.25">
      <c r="A239" s="7">
        <v>28</v>
      </c>
      <c r="B239" s="7" t="s">
        <v>21</v>
      </c>
      <c r="C239" s="14" t="s">
        <v>627</v>
      </c>
      <c r="D239" s="11">
        <v>63761874</v>
      </c>
      <c r="E239" s="7" t="s">
        <v>12</v>
      </c>
      <c r="F239" s="7" t="s">
        <v>628</v>
      </c>
      <c r="G239" s="7">
        <v>986.6</v>
      </c>
      <c r="H239" s="8">
        <v>41817</v>
      </c>
      <c r="I239" s="9" t="s">
        <v>629</v>
      </c>
      <c r="J239" s="10"/>
    </row>
    <row r="240" spans="1:14" ht="49.5" x14ac:dyDescent="0.25">
      <c r="A240" s="7">
        <v>29</v>
      </c>
      <c r="B240" s="7" t="s">
        <v>21</v>
      </c>
      <c r="C240" s="14" t="s">
        <v>630</v>
      </c>
      <c r="D240" s="47">
        <v>3509537506</v>
      </c>
      <c r="E240" s="7" t="s">
        <v>12</v>
      </c>
      <c r="F240" s="7" t="s">
        <v>631</v>
      </c>
      <c r="G240" s="7">
        <v>4953</v>
      </c>
      <c r="H240" s="8">
        <v>44769</v>
      </c>
      <c r="I240" s="9" t="s">
        <v>632</v>
      </c>
      <c r="J240" s="10"/>
      <c r="N240" s="15"/>
    </row>
    <row r="241" spans="1:14" ht="49.5" x14ac:dyDescent="0.25">
      <c r="A241" s="7">
        <v>30</v>
      </c>
      <c r="B241" s="7" t="s">
        <v>21</v>
      </c>
      <c r="C241" s="14" t="s">
        <v>633</v>
      </c>
      <c r="D241" s="51"/>
      <c r="E241" s="7" t="s">
        <v>12</v>
      </c>
      <c r="F241" s="7" t="s">
        <v>634</v>
      </c>
      <c r="G241" s="7">
        <v>2585.6999999999998</v>
      </c>
      <c r="H241" s="8">
        <v>44769</v>
      </c>
      <c r="I241" s="9" t="s">
        <v>632</v>
      </c>
      <c r="J241" s="10"/>
      <c r="N241" s="16"/>
    </row>
    <row r="242" spans="1:14" ht="49.5" x14ac:dyDescent="0.25">
      <c r="A242" s="7">
        <v>31</v>
      </c>
      <c r="B242" s="7" t="s">
        <v>21</v>
      </c>
      <c r="C242" s="14" t="s">
        <v>633</v>
      </c>
      <c r="D242" s="48"/>
      <c r="E242" s="7" t="s">
        <v>12</v>
      </c>
      <c r="F242" s="7" t="s">
        <v>635</v>
      </c>
      <c r="G242" s="7">
        <v>1803</v>
      </c>
      <c r="H242" s="8">
        <v>44769</v>
      </c>
      <c r="I242" s="9" t="s">
        <v>632</v>
      </c>
      <c r="J242" s="10"/>
      <c r="N242" s="17"/>
    </row>
    <row r="243" spans="1:14" ht="49.5" x14ac:dyDescent="0.25">
      <c r="A243" s="7">
        <v>32</v>
      </c>
      <c r="B243" s="7" t="s">
        <v>21</v>
      </c>
      <c r="C243" s="14" t="s">
        <v>636</v>
      </c>
      <c r="D243" s="11">
        <v>20057400</v>
      </c>
      <c r="E243" s="7" t="s">
        <v>12</v>
      </c>
      <c r="F243" s="7" t="s">
        <v>637</v>
      </c>
      <c r="G243" s="7">
        <v>450.41</v>
      </c>
      <c r="H243" s="8">
        <v>40499</v>
      </c>
      <c r="I243" s="9">
        <v>2761083</v>
      </c>
      <c r="J243" s="10"/>
    </row>
    <row r="244" spans="1:14" ht="49.5" x14ac:dyDescent="0.25">
      <c r="A244" s="7">
        <v>33</v>
      </c>
      <c r="B244" s="7" t="s">
        <v>596</v>
      </c>
      <c r="C244" s="14" t="s">
        <v>638</v>
      </c>
      <c r="D244" s="11">
        <v>375521618</v>
      </c>
      <c r="E244" s="7" t="s">
        <v>12</v>
      </c>
      <c r="F244" s="7" t="s">
        <v>639</v>
      </c>
      <c r="G244" s="7">
        <v>3020.69</v>
      </c>
      <c r="H244" s="8">
        <v>44132</v>
      </c>
      <c r="I244" s="9" t="s">
        <v>640</v>
      </c>
      <c r="J244" s="10"/>
    </row>
    <row r="245" spans="1:14" ht="49.5" x14ac:dyDescent="0.25">
      <c r="A245" s="7">
        <v>34</v>
      </c>
      <c r="B245" s="7" t="s">
        <v>641</v>
      </c>
      <c r="C245" s="14" t="s">
        <v>642</v>
      </c>
      <c r="D245" s="11">
        <v>220298073</v>
      </c>
      <c r="E245" s="7" t="s">
        <v>12</v>
      </c>
      <c r="F245" s="7" t="s">
        <v>643</v>
      </c>
      <c r="G245" s="7">
        <v>1746.7</v>
      </c>
      <c r="H245" s="8">
        <v>42153</v>
      </c>
      <c r="I245" s="9" t="s">
        <v>644</v>
      </c>
      <c r="J245" s="10"/>
    </row>
    <row r="246" spans="1:14" ht="49.5" x14ac:dyDescent="0.25">
      <c r="A246" s="7">
        <v>35</v>
      </c>
      <c r="B246" s="7" t="s">
        <v>645</v>
      </c>
      <c r="C246" s="14" t="s">
        <v>646</v>
      </c>
      <c r="D246" s="11">
        <v>80164736</v>
      </c>
      <c r="E246" s="7" t="s">
        <v>12</v>
      </c>
      <c r="F246" s="7" t="s">
        <v>647</v>
      </c>
      <c r="G246" s="7">
        <v>1329.4</v>
      </c>
      <c r="H246" s="8">
        <v>45015</v>
      </c>
      <c r="I246" s="9" t="s">
        <v>648</v>
      </c>
      <c r="J246" s="10"/>
    </row>
    <row r="247" spans="1:14" ht="49.5" x14ac:dyDescent="0.25">
      <c r="A247" s="7">
        <v>36</v>
      </c>
      <c r="B247" s="7" t="s">
        <v>21</v>
      </c>
      <c r="C247" s="14" t="s">
        <v>649</v>
      </c>
      <c r="D247" s="11">
        <v>160901291</v>
      </c>
      <c r="E247" s="7" t="s">
        <v>12</v>
      </c>
      <c r="F247" s="7" t="s">
        <v>650</v>
      </c>
      <c r="G247" s="7">
        <v>985</v>
      </c>
      <c r="H247" s="8">
        <v>37400</v>
      </c>
      <c r="I247" s="9">
        <v>988734</v>
      </c>
      <c r="J247" s="10"/>
    </row>
    <row r="248" spans="1:14" ht="33" x14ac:dyDescent="0.25">
      <c r="A248" s="5" t="s">
        <v>651</v>
      </c>
      <c r="B248" s="6"/>
      <c r="C248" s="6"/>
      <c r="D248" s="6"/>
      <c r="E248" s="6"/>
      <c r="F248" s="6"/>
      <c r="G248" s="6"/>
      <c r="H248" s="6"/>
      <c r="I248" s="6"/>
      <c r="J248" s="6"/>
    </row>
    <row r="249" spans="1:14" ht="33" x14ac:dyDescent="0.25">
      <c r="A249" s="7">
        <v>1</v>
      </c>
      <c r="B249" s="7" t="s">
        <v>652</v>
      </c>
      <c r="C249" s="7" t="s">
        <v>653</v>
      </c>
      <c r="D249" s="11">
        <v>109930044</v>
      </c>
      <c r="E249" s="7" t="s">
        <v>41</v>
      </c>
      <c r="F249" s="7" t="s">
        <v>654</v>
      </c>
      <c r="G249" s="7">
        <v>337.8</v>
      </c>
      <c r="H249" s="8">
        <v>45303</v>
      </c>
      <c r="I249" s="9" t="s">
        <v>655</v>
      </c>
      <c r="J249" s="10"/>
    </row>
    <row r="250" spans="1:14" ht="49.5" x14ac:dyDescent="0.25">
      <c r="A250" s="7">
        <v>2</v>
      </c>
      <c r="B250" s="7" t="s">
        <v>21</v>
      </c>
      <c r="C250" s="7" t="s">
        <v>656</v>
      </c>
      <c r="D250" s="11">
        <v>509134883</v>
      </c>
      <c r="E250" s="7" t="s">
        <v>12</v>
      </c>
      <c r="F250" s="7" t="s">
        <v>657</v>
      </c>
      <c r="G250" s="7">
        <v>1775.57</v>
      </c>
      <c r="H250" s="8">
        <v>44551</v>
      </c>
      <c r="I250" s="9" t="s">
        <v>658</v>
      </c>
      <c r="J250" s="10"/>
    </row>
    <row r="251" spans="1:14" ht="49.5" x14ac:dyDescent="0.25">
      <c r="A251" s="7">
        <v>3</v>
      </c>
      <c r="B251" s="7" t="s">
        <v>21</v>
      </c>
      <c r="C251" s="7" t="s">
        <v>659</v>
      </c>
      <c r="D251" s="11">
        <v>888291042</v>
      </c>
      <c r="E251" s="7" t="s">
        <v>12</v>
      </c>
      <c r="F251" s="7" t="s">
        <v>660</v>
      </c>
      <c r="G251" s="7">
        <v>1934.8</v>
      </c>
      <c r="H251" s="8">
        <v>44557</v>
      </c>
      <c r="I251" s="9" t="s">
        <v>661</v>
      </c>
      <c r="J251" s="10"/>
    </row>
    <row r="252" spans="1:14" x14ac:dyDescent="0.25">
      <c r="A252" s="5" t="s">
        <v>662</v>
      </c>
      <c r="B252" s="6"/>
      <c r="C252" s="6"/>
      <c r="D252" s="6"/>
      <c r="E252" s="6"/>
      <c r="F252" s="6"/>
      <c r="G252" s="6"/>
      <c r="H252" s="6"/>
      <c r="I252" s="6"/>
      <c r="J252" s="6"/>
    </row>
    <row r="253" spans="1:14" ht="66" x14ac:dyDescent="0.25">
      <c r="A253" s="7">
        <v>1</v>
      </c>
      <c r="B253" s="7" t="s">
        <v>663</v>
      </c>
      <c r="C253" s="7" t="s">
        <v>664</v>
      </c>
      <c r="D253" s="11">
        <v>28511386</v>
      </c>
      <c r="E253" s="7" t="s">
        <v>12</v>
      </c>
      <c r="F253" s="7" t="s">
        <v>665</v>
      </c>
      <c r="G253" s="7">
        <v>606.1</v>
      </c>
      <c r="H253" s="8">
        <v>38134</v>
      </c>
      <c r="I253" s="9">
        <v>249562</v>
      </c>
      <c r="J253" s="10"/>
    </row>
    <row r="254" spans="1:14" ht="49.5" x14ac:dyDescent="0.25">
      <c r="A254" s="7">
        <v>2</v>
      </c>
      <c r="B254" s="7" t="s">
        <v>21</v>
      </c>
      <c r="C254" s="7" t="s">
        <v>666</v>
      </c>
      <c r="D254" s="11">
        <v>761038486</v>
      </c>
      <c r="E254" s="7" t="s">
        <v>12</v>
      </c>
      <c r="F254" s="7" t="s">
        <v>667</v>
      </c>
      <c r="G254" s="7">
        <v>2762.9</v>
      </c>
      <c r="H254" s="8">
        <v>43437</v>
      </c>
      <c r="I254" s="9" t="s">
        <v>668</v>
      </c>
      <c r="J254" s="10"/>
    </row>
    <row r="255" spans="1:14" ht="66" x14ac:dyDescent="0.25">
      <c r="A255" s="7">
        <v>3</v>
      </c>
      <c r="B255" s="7" t="s">
        <v>669</v>
      </c>
      <c r="C255" s="7" t="s">
        <v>670</v>
      </c>
      <c r="D255" s="11">
        <v>90683822</v>
      </c>
      <c r="E255" s="7" t="s">
        <v>12</v>
      </c>
      <c r="F255" s="7" t="s">
        <v>671</v>
      </c>
      <c r="G255" s="7">
        <v>682.7</v>
      </c>
      <c r="H255" s="8">
        <v>38476</v>
      </c>
      <c r="I255" s="9">
        <v>1517238</v>
      </c>
      <c r="J255" s="10"/>
    </row>
    <row r="256" spans="1:14" ht="49.5" x14ac:dyDescent="0.25">
      <c r="A256" s="7">
        <v>4</v>
      </c>
      <c r="B256" s="7" t="s">
        <v>672</v>
      </c>
      <c r="C256" s="7" t="s">
        <v>673</v>
      </c>
      <c r="D256" s="11">
        <v>32341049</v>
      </c>
      <c r="E256" s="7" t="s">
        <v>12</v>
      </c>
      <c r="F256" s="7" t="s">
        <v>674</v>
      </c>
      <c r="G256" s="7">
        <v>352.86</v>
      </c>
      <c r="H256" s="8">
        <v>37902</v>
      </c>
      <c r="I256" s="9">
        <v>1554535</v>
      </c>
      <c r="J256" s="10"/>
    </row>
    <row r="257" spans="1:10" ht="49.5" x14ac:dyDescent="0.25">
      <c r="A257" s="7">
        <v>5</v>
      </c>
      <c r="B257" s="7" t="s">
        <v>675</v>
      </c>
      <c r="C257" s="7" t="s">
        <v>676</v>
      </c>
      <c r="D257" s="11">
        <v>34707369</v>
      </c>
      <c r="E257" s="7" t="s">
        <v>12</v>
      </c>
      <c r="F257" s="7" t="s">
        <v>677</v>
      </c>
      <c r="G257" s="7">
        <v>404.92</v>
      </c>
      <c r="H257" s="8">
        <v>37894</v>
      </c>
      <c r="I257" s="9">
        <v>1713209</v>
      </c>
      <c r="J257" s="10"/>
    </row>
    <row r="258" spans="1:10" ht="66" x14ac:dyDescent="0.25">
      <c r="A258" s="7">
        <v>6</v>
      </c>
      <c r="B258" s="7" t="s">
        <v>678</v>
      </c>
      <c r="C258" s="7" t="s">
        <v>679</v>
      </c>
      <c r="D258" s="11">
        <v>5788594</v>
      </c>
      <c r="E258" s="7" t="s">
        <v>12</v>
      </c>
      <c r="F258" s="7" t="s">
        <v>680</v>
      </c>
      <c r="G258" s="7">
        <v>147.59</v>
      </c>
      <c r="H258" s="8">
        <v>40163</v>
      </c>
      <c r="I258" s="9">
        <v>2620418</v>
      </c>
      <c r="J258" s="10"/>
    </row>
    <row r="259" spans="1:10" ht="49.5" x14ac:dyDescent="0.25">
      <c r="A259" s="7">
        <v>7</v>
      </c>
      <c r="B259" s="7" t="s">
        <v>21</v>
      </c>
      <c r="C259" s="7" t="s">
        <v>681</v>
      </c>
      <c r="D259" s="11">
        <v>2325185841</v>
      </c>
      <c r="E259" s="7" t="s">
        <v>12</v>
      </c>
      <c r="F259" s="7" t="s">
        <v>682</v>
      </c>
      <c r="G259" s="7">
        <v>9637.6</v>
      </c>
      <c r="H259" s="8">
        <v>44678</v>
      </c>
      <c r="I259" s="9" t="s">
        <v>683</v>
      </c>
      <c r="J259" s="10"/>
    </row>
    <row r="260" spans="1:10" ht="33" x14ac:dyDescent="0.25">
      <c r="A260" s="7">
        <v>8</v>
      </c>
      <c r="B260" s="7" t="s">
        <v>39</v>
      </c>
      <c r="C260" s="7" t="s">
        <v>192</v>
      </c>
      <c r="D260" s="11">
        <v>785250371</v>
      </c>
      <c r="E260" s="7" t="s">
        <v>41</v>
      </c>
      <c r="F260" s="7" t="s">
        <v>684</v>
      </c>
      <c r="G260" s="7">
        <v>496.1</v>
      </c>
      <c r="H260" s="8">
        <v>45412</v>
      </c>
      <c r="I260" s="9" t="s">
        <v>194</v>
      </c>
      <c r="J260" s="10"/>
    </row>
    <row r="261" spans="1:10" ht="66" x14ac:dyDescent="0.25">
      <c r="A261" s="5" t="s">
        <v>685</v>
      </c>
      <c r="B261" s="6"/>
      <c r="C261" s="6"/>
      <c r="D261" s="6"/>
      <c r="E261" s="6"/>
      <c r="F261" s="6"/>
      <c r="G261" s="6"/>
      <c r="H261" s="6"/>
      <c r="I261" s="6"/>
      <c r="J261" s="6"/>
    </row>
    <row r="262" spans="1:10" ht="49.5" x14ac:dyDescent="0.25">
      <c r="A262" s="7">
        <v>1</v>
      </c>
      <c r="B262" s="7" t="s">
        <v>88</v>
      </c>
      <c r="C262" s="7" t="s">
        <v>254</v>
      </c>
      <c r="D262" s="7" t="s">
        <v>761</v>
      </c>
      <c r="E262" s="7" t="s">
        <v>12</v>
      </c>
      <c r="F262" s="7" t="s">
        <v>255</v>
      </c>
      <c r="G262" s="7">
        <v>738</v>
      </c>
      <c r="H262" s="8">
        <v>44432</v>
      </c>
      <c r="I262" s="9" t="s">
        <v>686</v>
      </c>
      <c r="J262" s="10"/>
    </row>
    <row r="263" spans="1:10" ht="33" x14ac:dyDescent="0.25">
      <c r="A263" s="5" t="s">
        <v>687</v>
      </c>
      <c r="B263" s="6"/>
      <c r="C263" s="6"/>
      <c r="D263" s="6"/>
      <c r="E263" s="6"/>
      <c r="F263" s="6"/>
      <c r="G263" s="6"/>
      <c r="H263" s="6"/>
      <c r="I263" s="6"/>
      <c r="J263" s="6"/>
    </row>
    <row r="264" spans="1:10" ht="49.5" x14ac:dyDescent="0.25">
      <c r="A264" s="7">
        <v>1</v>
      </c>
      <c r="B264" s="7" t="s">
        <v>224</v>
      </c>
      <c r="C264" s="7" t="s">
        <v>177</v>
      </c>
      <c r="D264" s="11">
        <v>14918734020</v>
      </c>
      <c r="E264" s="7" t="s">
        <v>41</v>
      </c>
      <c r="F264" s="7" t="s">
        <v>162</v>
      </c>
      <c r="G264" s="7">
        <v>2689.8</v>
      </c>
      <c r="H264" s="8">
        <v>44123</v>
      </c>
      <c r="I264" s="9" t="s">
        <v>163</v>
      </c>
      <c r="J264" s="10"/>
    </row>
    <row r="265" spans="1:10" ht="49.5" x14ac:dyDescent="0.25">
      <c r="A265" s="5" t="s">
        <v>688</v>
      </c>
      <c r="B265" s="6"/>
      <c r="C265" s="6"/>
      <c r="D265" s="6"/>
      <c r="E265" s="6"/>
      <c r="F265" s="6"/>
      <c r="G265" s="6"/>
      <c r="H265" s="6"/>
      <c r="I265" s="6"/>
      <c r="J265" s="6"/>
    </row>
    <row r="266" spans="1:10" ht="33" x14ac:dyDescent="0.25">
      <c r="A266" s="7">
        <v>1</v>
      </c>
      <c r="B266" s="7" t="s">
        <v>39</v>
      </c>
      <c r="C266" s="7" t="s">
        <v>689</v>
      </c>
      <c r="D266" s="11">
        <v>288701109</v>
      </c>
      <c r="E266" s="7" t="s">
        <v>41</v>
      </c>
      <c r="F266" s="7" t="s">
        <v>690</v>
      </c>
      <c r="G266" s="7">
        <v>632.85</v>
      </c>
      <c r="H266" s="8">
        <v>44813</v>
      </c>
      <c r="I266" s="9" t="s">
        <v>691</v>
      </c>
      <c r="J266" s="10"/>
    </row>
    <row r="267" spans="1:10" ht="49.5" x14ac:dyDescent="0.25">
      <c r="A267" s="5" t="s">
        <v>692</v>
      </c>
      <c r="B267" s="6"/>
      <c r="C267" s="6"/>
      <c r="D267" s="6"/>
      <c r="E267" s="6"/>
      <c r="F267" s="6"/>
      <c r="G267" s="6"/>
      <c r="H267" s="6"/>
      <c r="I267" s="6"/>
      <c r="J267" s="6"/>
    </row>
    <row r="268" spans="1:10" ht="49.5" x14ac:dyDescent="0.25">
      <c r="A268" s="7">
        <v>1</v>
      </c>
      <c r="B268" s="7" t="s">
        <v>693</v>
      </c>
      <c r="C268" s="7" t="s">
        <v>694</v>
      </c>
      <c r="D268" s="11">
        <v>295576230</v>
      </c>
      <c r="E268" s="7" t="s">
        <v>41</v>
      </c>
      <c r="F268" s="7" t="s">
        <v>695</v>
      </c>
      <c r="G268" s="7">
        <v>1864.6</v>
      </c>
      <c r="H268" s="8">
        <v>41703</v>
      </c>
      <c r="I268" s="9" t="s">
        <v>696</v>
      </c>
      <c r="J268" s="10"/>
    </row>
    <row r="269" spans="1:10" ht="49.5" x14ac:dyDescent="0.25">
      <c r="A269" s="5" t="s">
        <v>697</v>
      </c>
      <c r="B269" s="6"/>
      <c r="C269" s="6"/>
      <c r="D269" s="6"/>
      <c r="E269" s="6"/>
      <c r="F269" s="6"/>
      <c r="G269" s="6"/>
      <c r="H269" s="6"/>
      <c r="I269" s="6"/>
      <c r="J269" s="6"/>
    </row>
    <row r="270" spans="1:10" ht="49.5" x14ac:dyDescent="0.25">
      <c r="A270" s="7">
        <v>1</v>
      </c>
      <c r="B270" s="7" t="s">
        <v>318</v>
      </c>
      <c r="C270" s="7" t="s">
        <v>694</v>
      </c>
      <c r="D270" s="11">
        <v>188911165</v>
      </c>
      <c r="E270" s="7" t="s">
        <v>41</v>
      </c>
      <c r="F270" s="7" t="s">
        <v>698</v>
      </c>
      <c r="G270" s="7">
        <v>862.7</v>
      </c>
      <c r="H270" s="8">
        <v>42724</v>
      </c>
      <c r="I270" s="9" t="s">
        <v>699</v>
      </c>
      <c r="J270" s="10"/>
    </row>
    <row r="271" spans="1:10" ht="66" x14ac:dyDescent="0.25">
      <c r="A271" s="5" t="s">
        <v>700</v>
      </c>
      <c r="B271" s="6"/>
      <c r="C271" s="6"/>
      <c r="D271" s="6"/>
      <c r="E271" s="6"/>
      <c r="F271" s="6"/>
      <c r="G271" s="6"/>
      <c r="H271" s="6"/>
      <c r="I271" s="6"/>
      <c r="J271" s="6"/>
    </row>
    <row r="272" spans="1:10" ht="33" x14ac:dyDescent="0.25">
      <c r="A272" s="7">
        <v>1</v>
      </c>
      <c r="B272" s="7" t="s">
        <v>229</v>
      </c>
      <c r="C272" s="7" t="s">
        <v>701</v>
      </c>
      <c r="D272" s="7" t="s">
        <v>761</v>
      </c>
      <c r="E272" s="7" t="s">
        <v>41</v>
      </c>
      <c r="F272" s="7" t="s">
        <v>702</v>
      </c>
      <c r="G272" s="7">
        <v>335.8</v>
      </c>
      <c r="H272" s="8">
        <v>43878</v>
      </c>
      <c r="I272" s="9" t="s">
        <v>703</v>
      </c>
      <c r="J272" s="10"/>
    </row>
    <row r="273" spans="1:10" ht="49.5" x14ac:dyDescent="0.25">
      <c r="A273" s="7">
        <v>2</v>
      </c>
      <c r="B273" s="7" t="s">
        <v>21</v>
      </c>
      <c r="C273" s="7" t="s">
        <v>704</v>
      </c>
      <c r="D273" s="7" t="s">
        <v>761</v>
      </c>
      <c r="E273" s="7" t="s">
        <v>12</v>
      </c>
      <c r="F273" s="7" t="s">
        <v>705</v>
      </c>
      <c r="G273" s="7">
        <v>1768.4</v>
      </c>
      <c r="H273" s="8">
        <v>36980</v>
      </c>
      <c r="I273" s="9">
        <v>392749</v>
      </c>
      <c r="J273" s="10"/>
    </row>
    <row r="274" spans="1:10" ht="49.5" x14ac:dyDescent="0.25">
      <c r="A274" s="5" t="s">
        <v>706</v>
      </c>
      <c r="B274" s="6"/>
      <c r="C274" s="6"/>
      <c r="D274" s="6"/>
      <c r="E274" s="6"/>
      <c r="F274" s="6"/>
      <c r="G274" s="6"/>
      <c r="H274" s="6"/>
      <c r="I274" s="6"/>
      <c r="J274" s="6"/>
    </row>
    <row r="275" spans="1:10" ht="49.5" x14ac:dyDescent="0.25">
      <c r="A275" s="7">
        <v>1</v>
      </c>
      <c r="B275" s="7" t="s">
        <v>21</v>
      </c>
      <c r="C275" s="7" t="s">
        <v>707</v>
      </c>
      <c r="D275" s="11">
        <v>764310204</v>
      </c>
      <c r="E275" s="7" t="s">
        <v>12</v>
      </c>
      <c r="F275" s="7" t="s">
        <v>708</v>
      </c>
      <c r="G275" s="7">
        <v>1557</v>
      </c>
      <c r="H275" s="8">
        <v>37036</v>
      </c>
      <c r="I275" s="9">
        <v>613416</v>
      </c>
      <c r="J275" s="10"/>
    </row>
    <row r="276" spans="1:10" ht="49.5" x14ac:dyDescent="0.25">
      <c r="A276" s="5" t="s">
        <v>709</v>
      </c>
      <c r="B276" s="6"/>
      <c r="C276" s="6"/>
      <c r="D276" s="6"/>
      <c r="E276" s="6"/>
      <c r="F276" s="6"/>
      <c r="G276" s="6"/>
      <c r="H276" s="6"/>
      <c r="I276" s="6"/>
      <c r="J276" s="6"/>
    </row>
    <row r="277" spans="1:10" ht="49.5" x14ac:dyDescent="0.25">
      <c r="A277" s="7">
        <v>1</v>
      </c>
      <c r="B277" s="7" t="s">
        <v>710</v>
      </c>
      <c r="C277" s="7" t="s">
        <v>711</v>
      </c>
      <c r="D277" s="11">
        <v>631386157</v>
      </c>
      <c r="E277" s="7" t="s">
        <v>12</v>
      </c>
      <c r="F277" s="7" t="s">
        <v>712</v>
      </c>
      <c r="G277" s="7">
        <v>1587.8</v>
      </c>
      <c r="H277" s="8">
        <v>45314</v>
      </c>
      <c r="I277" s="9" t="s">
        <v>713</v>
      </c>
      <c r="J277" s="10"/>
    </row>
    <row r="278" spans="1:10" ht="49.5" x14ac:dyDescent="0.25">
      <c r="A278" s="5" t="s">
        <v>714</v>
      </c>
      <c r="B278" s="6"/>
      <c r="C278" s="6"/>
      <c r="D278" s="6"/>
      <c r="E278" s="6"/>
      <c r="F278" s="6"/>
      <c r="G278" s="6"/>
      <c r="H278" s="6"/>
      <c r="I278" s="6"/>
      <c r="J278" s="6"/>
    </row>
    <row r="279" spans="1:10" ht="33" x14ac:dyDescent="0.25">
      <c r="A279" s="7">
        <v>1</v>
      </c>
      <c r="B279" s="7" t="s">
        <v>109</v>
      </c>
      <c r="C279" s="7" t="s">
        <v>715</v>
      </c>
      <c r="D279" s="11">
        <v>2203440217</v>
      </c>
      <c r="E279" s="7" t="s">
        <v>41</v>
      </c>
      <c r="F279" s="7" t="s">
        <v>716</v>
      </c>
      <c r="G279" s="7">
        <v>1020.9</v>
      </c>
      <c r="H279" s="8">
        <v>44155</v>
      </c>
      <c r="I279" s="9" t="s">
        <v>717</v>
      </c>
      <c r="J279" s="10"/>
    </row>
    <row r="280" spans="1:10" ht="49.5" x14ac:dyDescent="0.25">
      <c r="A280" s="5" t="s">
        <v>718</v>
      </c>
      <c r="B280" s="6"/>
      <c r="C280" s="6"/>
      <c r="D280" s="6"/>
      <c r="E280" s="6"/>
      <c r="F280" s="6"/>
      <c r="G280" s="6"/>
      <c r="H280" s="6"/>
      <c r="I280" s="6"/>
      <c r="J280" s="6"/>
    </row>
    <row r="281" spans="1:10" ht="49.5" x14ac:dyDescent="0.25">
      <c r="A281" s="7">
        <v>1</v>
      </c>
      <c r="B281" s="7" t="s">
        <v>21</v>
      </c>
      <c r="C281" s="7" t="s">
        <v>719</v>
      </c>
      <c r="D281" s="11">
        <v>278762920</v>
      </c>
      <c r="E281" s="7" t="s">
        <v>12</v>
      </c>
      <c r="F281" s="7" t="s">
        <v>720</v>
      </c>
      <c r="G281" s="7">
        <v>2054.3000000000002</v>
      </c>
      <c r="H281" s="8">
        <v>39924</v>
      </c>
      <c r="I281" s="9">
        <v>2627397</v>
      </c>
      <c r="J281" s="10"/>
    </row>
    <row r="282" spans="1:10" ht="49.5" x14ac:dyDescent="0.25">
      <c r="A282" s="5" t="s">
        <v>721</v>
      </c>
      <c r="B282" s="6"/>
      <c r="C282" s="6"/>
      <c r="D282" s="6"/>
      <c r="E282" s="6"/>
      <c r="F282" s="6"/>
      <c r="G282" s="6"/>
      <c r="H282" s="6"/>
      <c r="I282" s="6"/>
      <c r="J282" s="6"/>
    </row>
    <row r="283" spans="1:10" ht="49.5" x14ac:dyDescent="0.25">
      <c r="A283" s="7">
        <v>1</v>
      </c>
      <c r="B283" s="7" t="s">
        <v>722</v>
      </c>
      <c r="C283" s="7" t="s">
        <v>723</v>
      </c>
      <c r="D283" s="11">
        <v>320870213</v>
      </c>
      <c r="E283" s="7" t="s">
        <v>12</v>
      </c>
      <c r="F283" s="7" t="s">
        <v>724</v>
      </c>
      <c r="G283" s="7">
        <v>3097.7</v>
      </c>
      <c r="H283" s="8">
        <v>39104</v>
      </c>
      <c r="I283" s="9">
        <v>2201537</v>
      </c>
      <c r="J283" s="10"/>
    </row>
    <row r="284" spans="1:10" ht="49.5" x14ac:dyDescent="0.25">
      <c r="A284" s="5" t="s">
        <v>725</v>
      </c>
      <c r="B284" s="6"/>
      <c r="C284" s="6"/>
      <c r="D284" s="6"/>
      <c r="E284" s="6"/>
      <c r="F284" s="6"/>
      <c r="G284" s="6"/>
      <c r="H284" s="6"/>
      <c r="I284" s="6"/>
      <c r="J284" s="6"/>
    </row>
    <row r="285" spans="1:10" ht="49.5" x14ac:dyDescent="0.25">
      <c r="A285" s="7">
        <v>1</v>
      </c>
      <c r="B285" s="7" t="s">
        <v>722</v>
      </c>
      <c r="C285" s="7" t="s">
        <v>726</v>
      </c>
      <c r="D285" s="11">
        <v>277819316</v>
      </c>
      <c r="E285" s="7" t="s">
        <v>12</v>
      </c>
      <c r="F285" s="7" t="s">
        <v>727</v>
      </c>
      <c r="G285" s="7">
        <v>2648.7</v>
      </c>
      <c r="H285" s="8">
        <v>40483</v>
      </c>
      <c r="I285" s="9">
        <v>2688178</v>
      </c>
      <c r="J285" s="10"/>
    </row>
    <row r="286" spans="1:10" ht="49.5" x14ac:dyDescent="0.25">
      <c r="A286" s="7">
        <v>2</v>
      </c>
      <c r="B286" s="7" t="s">
        <v>728</v>
      </c>
      <c r="C286" s="7" t="s">
        <v>729</v>
      </c>
      <c r="D286" s="11">
        <v>147811261</v>
      </c>
      <c r="E286" s="7" t="s">
        <v>12</v>
      </c>
      <c r="F286" s="7" t="s">
        <v>730</v>
      </c>
      <c r="G286" s="7">
        <v>4035.42</v>
      </c>
      <c r="H286" s="8">
        <v>40534</v>
      </c>
      <c r="I286" s="9">
        <v>2800203</v>
      </c>
      <c r="J286" s="10"/>
    </row>
    <row r="287" spans="1:10" ht="49.5" x14ac:dyDescent="0.25">
      <c r="A287" s="5" t="s">
        <v>731</v>
      </c>
      <c r="B287" s="6"/>
      <c r="C287" s="6"/>
      <c r="D287" s="6"/>
      <c r="E287" s="6"/>
      <c r="F287" s="6"/>
      <c r="G287" s="6"/>
      <c r="H287" s="6"/>
      <c r="I287" s="6"/>
      <c r="J287" s="6"/>
    </row>
    <row r="288" spans="1:10" ht="49.5" x14ac:dyDescent="0.25">
      <c r="A288" s="7">
        <v>1</v>
      </c>
      <c r="B288" s="7" t="s">
        <v>722</v>
      </c>
      <c r="C288" s="7" t="s">
        <v>732</v>
      </c>
      <c r="D288" s="11">
        <v>203418516</v>
      </c>
      <c r="E288" s="7" t="s">
        <v>12</v>
      </c>
      <c r="F288" s="7" t="s">
        <v>733</v>
      </c>
      <c r="G288" s="7">
        <v>3200</v>
      </c>
      <c r="H288" s="8">
        <v>38835</v>
      </c>
      <c r="I288" s="9">
        <v>2146079</v>
      </c>
      <c r="J288" s="10"/>
    </row>
    <row r="289" spans="1:10" ht="33" x14ac:dyDescent="0.25">
      <c r="A289" s="5" t="s">
        <v>734</v>
      </c>
      <c r="B289" s="6"/>
      <c r="C289" s="6"/>
      <c r="D289" s="6"/>
      <c r="E289" s="6"/>
      <c r="F289" s="6"/>
      <c r="G289" s="6"/>
      <c r="H289" s="6"/>
      <c r="I289" s="6"/>
      <c r="J289" s="6"/>
    </row>
    <row r="290" spans="1:10" ht="49.5" x14ac:dyDescent="0.25">
      <c r="A290" s="7">
        <v>1</v>
      </c>
      <c r="B290" s="7" t="s">
        <v>722</v>
      </c>
      <c r="C290" s="7" t="s">
        <v>735</v>
      </c>
      <c r="D290" s="11">
        <v>471712650</v>
      </c>
      <c r="E290" s="7" t="s">
        <v>12</v>
      </c>
      <c r="F290" s="7" t="s">
        <v>736</v>
      </c>
      <c r="G290" s="7">
        <v>3269.48</v>
      </c>
      <c r="H290" s="8">
        <v>38572</v>
      </c>
      <c r="I290" s="9">
        <v>1502067</v>
      </c>
      <c r="J290" s="10"/>
    </row>
    <row r="291" spans="1:10" ht="49.5" x14ac:dyDescent="0.25">
      <c r="A291" s="5" t="s">
        <v>737</v>
      </c>
      <c r="B291" s="6"/>
      <c r="C291" s="6"/>
      <c r="D291" s="6"/>
      <c r="E291" s="6"/>
      <c r="F291" s="6"/>
      <c r="G291" s="6"/>
      <c r="H291" s="6"/>
      <c r="I291" s="6"/>
      <c r="J291" s="6"/>
    </row>
    <row r="292" spans="1:10" ht="49.5" x14ac:dyDescent="0.25">
      <c r="A292" s="7">
        <v>1</v>
      </c>
      <c r="B292" s="7" t="s">
        <v>21</v>
      </c>
      <c r="C292" s="7" t="s">
        <v>738</v>
      </c>
      <c r="D292" s="11">
        <v>230073337</v>
      </c>
      <c r="E292" s="7" t="s">
        <v>12</v>
      </c>
      <c r="F292" s="7" t="s">
        <v>739</v>
      </c>
      <c r="G292" s="7">
        <v>1686.78</v>
      </c>
      <c r="H292" s="8">
        <v>44677</v>
      </c>
      <c r="I292" s="9" t="s">
        <v>740</v>
      </c>
      <c r="J292" s="10"/>
    </row>
    <row r="293" spans="1:10" ht="33" x14ac:dyDescent="0.25">
      <c r="A293" s="5" t="s">
        <v>741</v>
      </c>
      <c r="B293" s="6"/>
      <c r="C293" s="6"/>
      <c r="D293" s="6"/>
      <c r="E293" s="6"/>
      <c r="F293" s="6"/>
      <c r="G293" s="6"/>
      <c r="H293" s="6"/>
      <c r="I293" s="6"/>
      <c r="J293" s="6"/>
    </row>
    <row r="294" spans="1:10" ht="49.5" x14ac:dyDescent="0.25">
      <c r="A294" s="7">
        <v>1</v>
      </c>
      <c r="B294" s="7" t="s">
        <v>742</v>
      </c>
      <c r="C294" s="7" t="s">
        <v>743</v>
      </c>
      <c r="D294" s="11">
        <v>37406799</v>
      </c>
      <c r="E294" s="7" t="s">
        <v>12</v>
      </c>
      <c r="F294" s="7" t="s">
        <v>744</v>
      </c>
      <c r="G294" s="7">
        <v>228.86</v>
      </c>
      <c r="H294" s="8">
        <v>39811</v>
      </c>
      <c r="I294" s="9">
        <v>2629849</v>
      </c>
      <c r="J294" s="10"/>
    </row>
    <row r="295" spans="1:10" ht="49.5" x14ac:dyDescent="0.25">
      <c r="A295" s="7">
        <v>2</v>
      </c>
      <c r="B295" s="7" t="s">
        <v>722</v>
      </c>
      <c r="C295" s="7" t="s">
        <v>745</v>
      </c>
      <c r="D295" s="11">
        <v>386501243</v>
      </c>
      <c r="E295" s="7" t="s">
        <v>12</v>
      </c>
      <c r="F295" s="7" t="s">
        <v>746</v>
      </c>
      <c r="G295" s="7">
        <v>2526.2600000000002</v>
      </c>
      <c r="H295" s="8">
        <v>41271</v>
      </c>
      <c r="I295" s="9" t="s">
        <v>747</v>
      </c>
      <c r="J295" s="10"/>
    </row>
    <row r="296" spans="1:10" ht="49.5" x14ac:dyDescent="0.25">
      <c r="A296" s="5" t="s">
        <v>748</v>
      </c>
      <c r="B296" s="6"/>
      <c r="C296" s="6"/>
      <c r="D296" s="6"/>
      <c r="E296" s="6"/>
      <c r="F296" s="6"/>
      <c r="G296" s="6"/>
      <c r="H296" s="6"/>
      <c r="I296" s="6"/>
      <c r="J296" s="6"/>
    </row>
    <row r="297" spans="1:10" ht="49.5" x14ac:dyDescent="0.25">
      <c r="A297" s="7">
        <v>1</v>
      </c>
      <c r="B297" s="7" t="s">
        <v>21</v>
      </c>
      <c r="C297" s="7" t="s">
        <v>749</v>
      </c>
      <c r="D297" s="11">
        <v>162310177</v>
      </c>
      <c r="E297" s="7" t="s">
        <v>12</v>
      </c>
      <c r="F297" s="7" t="s">
        <v>750</v>
      </c>
      <c r="G297" s="7">
        <v>2672.5</v>
      </c>
      <c r="H297" s="8">
        <v>38785</v>
      </c>
      <c r="I297" s="9">
        <v>2112360</v>
      </c>
      <c r="J297" s="10"/>
    </row>
    <row r="298" spans="1:10" ht="49.5" x14ac:dyDescent="0.25">
      <c r="A298" s="5" t="s">
        <v>751</v>
      </c>
      <c r="B298" s="6"/>
      <c r="C298" s="6"/>
      <c r="D298" s="6"/>
      <c r="E298" s="6"/>
      <c r="F298" s="6"/>
      <c r="G298" s="6"/>
      <c r="H298" s="6"/>
      <c r="I298" s="6"/>
      <c r="J298" s="6"/>
    </row>
    <row r="299" spans="1:10" ht="33" x14ac:dyDescent="0.25">
      <c r="A299" s="7">
        <v>1</v>
      </c>
      <c r="B299" s="7" t="s">
        <v>722</v>
      </c>
      <c r="C299" s="7" t="s">
        <v>752</v>
      </c>
      <c r="D299" s="11">
        <v>211104990</v>
      </c>
      <c r="E299" s="7" t="s">
        <v>41</v>
      </c>
      <c r="F299" s="7" t="s">
        <v>753</v>
      </c>
      <c r="G299" s="7">
        <v>1680.2</v>
      </c>
      <c r="H299" s="8">
        <v>44418</v>
      </c>
      <c r="I299" s="9" t="s">
        <v>754</v>
      </c>
      <c r="J299" s="10"/>
    </row>
    <row r="300" spans="1:10" ht="33" x14ac:dyDescent="0.25">
      <c r="A300" s="5" t="s">
        <v>755</v>
      </c>
      <c r="B300" s="6"/>
      <c r="C300" s="6"/>
      <c r="D300" s="6"/>
      <c r="E300" s="6"/>
      <c r="F300" s="6"/>
      <c r="G300" s="6"/>
      <c r="H300" s="6"/>
      <c r="I300" s="6"/>
      <c r="J300" s="6"/>
    </row>
    <row r="301" spans="1:10" ht="49.5" x14ac:dyDescent="0.25">
      <c r="A301" s="7">
        <v>1</v>
      </c>
      <c r="B301" s="7" t="s">
        <v>21</v>
      </c>
      <c r="C301" s="7" t="s">
        <v>756</v>
      </c>
      <c r="D301" s="11">
        <v>273690617</v>
      </c>
      <c r="E301" s="7" t="s">
        <v>12</v>
      </c>
      <c r="F301" s="7" t="s">
        <v>757</v>
      </c>
      <c r="G301" s="7">
        <v>3050.4</v>
      </c>
      <c r="H301" s="8">
        <v>44819</v>
      </c>
      <c r="I301" s="9" t="s">
        <v>758</v>
      </c>
      <c r="J301" s="10"/>
    </row>
  </sheetData>
  <autoFilter ref="A2:J301" xr:uid="{00000000-0009-0000-0000-000000000000}"/>
  <mergeCells count="13">
    <mergeCell ref="D205:D207"/>
    <mergeCell ref="D240:D242"/>
    <mergeCell ref="D169:D171"/>
    <mergeCell ref="D187:D192"/>
    <mergeCell ref="D193:D194"/>
    <mergeCell ref="D196:D197"/>
    <mergeCell ref="D198:D200"/>
    <mergeCell ref="D156:D157"/>
    <mergeCell ref="D4:D5"/>
    <mergeCell ref="D15:D16"/>
    <mergeCell ref="D84:D85"/>
    <mergeCell ref="D98:D99"/>
    <mergeCell ref="D140:D14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9"/>
  <sheetViews>
    <sheetView tabSelected="1" zoomScaleNormal="100" workbookViewId="0">
      <selection activeCell="C10" sqref="C10"/>
    </sheetView>
  </sheetViews>
  <sheetFormatPr defaultRowHeight="16.5" x14ac:dyDescent="0.3"/>
  <cols>
    <col min="1" max="1" width="56.5703125" style="35" customWidth="1"/>
    <col min="2" max="2" width="42.42578125" style="35" customWidth="1"/>
    <col min="3" max="3" width="16.85546875" style="35" bestFit="1" customWidth="1"/>
    <col min="4" max="16384" width="9.140625" style="35"/>
  </cols>
  <sheetData>
    <row r="1" spans="1:3" x14ac:dyDescent="0.3">
      <c r="A1" s="33"/>
      <c r="B1" s="34" t="s">
        <v>774</v>
      </c>
    </row>
    <row r="2" spans="1:3" ht="36.75" customHeight="1" x14ac:dyDescent="0.3">
      <c r="A2" s="52" t="s">
        <v>775</v>
      </c>
      <c r="B2" s="52"/>
      <c r="C2" s="37"/>
    </row>
    <row r="3" spans="1:3" x14ac:dyDescent="0.3">
      <c r="A3" s="36"/>
      <c r="B3" s="38"/>
    </row>
    <row r="4" spans="1:3" x14ac:dyDescent="0.3">
      <c r="A4" s="39"/>
      <c r="B4" s="40" t="s">
        <v>776</v>
      </c>
    </row>
    <row r="5" spans="1:3" ht="31.5" customHeight="1" x14ac:dyDescent="0.3">
      <c r="A5" s="41" t="s">
        <v>762</v>
      </c>
      <c r="B5" s="41" t="s">
        <v>777</v>
      </c>
    </row>
    <row r="6" spans="1:3" x14ac:dyDescent="0.3">
      <c r="A6" s="42" t="s">
        <v>778</v>
      </c>
      <c r="B6" s="56">
        <v>5353551.9679600028</v>
      </c>
      <c r="C6" s="43"/>
    </row>
    <row r="7" spans="1:3" x14ac:dyDescent="0.3">
      <c r="A7" s="44" t="s">
        <v>9</v>
      </c>
      <c r="B7" s="54">
        <v>966869.58088000002</v>
      </c>
    </row>
    <row r="8" spans="1:3" x14ac:dyDescent="0.3">
      <c r="A8" s="44" t="s">
        <v>17</v>
      </c>
      <c r="B8" s="54">
        <v>517266.59603999997</v>
      </c>
    </row>
    <row r="9" spans="1:3" x14ac:dyDescent="0.3">
      <c r="A9" s="44" t="s">
        <v>29</v>
      </c>
      <c r="B9" s="54">
        <v>55834.866439999998</v>
      </c>
    </row>
    <row r="10" spans="1:3" x14ac:dyDescent="0.3">
      <c r="A10" s="44" t="s">
        <v>33</v>
      </c>
      <c r="B10" s="54">
        <v>18609.274359999999</v>
      </c>
    </row>
    <row r="11" spans="1:3" x14ac:dyDescent="0.3">
      <c r="A11" s="44" t="s">
        <v>38</v>
      </c>
      <c r="B11" s="54">
        <v>76018.226120000007</v>
      </c>
    </row>
    <row r="12" spans="1:3" x14ac:dyDescent="0.3">
      <c r="A12" s="44" t="s">
        <v>85</v>
      </c>
      <c r="B12" s="54">
        <v>159766.97648000001</v>
      </c>
    </row>
    <row r="13" spans="1:3" x14ac:dyDescent="0.3">
      <c r="A13" s="44" t="s">
        <v>785</v>
      </c>
      <c r="B13" s="54">
        <v>52623.540879999993</v>
      </c>
    </row>
    <row r="14" spans="1:3" x14ac:dyDescent="0.3">
      <c r="A14" s="44" t="s">
        <v>149</v>
      </c>
      <c r="B14" s="54">
        <v>21827.53744</v>
      </c>
    </row>
    <row r="15" spans="1:3" ht="33" x14ac:dyDescent="0.3">
      <c r="A15" s="44" t="s">
        <v>156</v>
      </c>
      <c r="B15" s="54">
        <v>29394.197640000002</v>
      </c>
    </row>
    <row r="16" spans="1:3" x14ac:dyDescent="0.3">
      <c r="A16" s="44" t="s">
        <v>171</v>
      </c>
      <c r="B16" s="54">
        <v>42850.291560000005</v>
      </c>
    </row>
    <row r="17" spans="1:2" x14ac:dyDescent="0.3">
      <c r="A17" s="44" t="s">
        <v>178</v>
      </c>
      <c r="B17" s="54">
        <v>84379.357520000005</v>
      </c>
    </row>
    <row r="18" spans="1:2" ht="33" x14ac:dyDescent="0.3">
      <c r="A18" s="44" t="s">
        <v>779</v>
      </c>
      <c r="B18" s="54">
        <v>596749.36079999991</v>
      </c>
    </row>
    <row r="19" spans="1:2" ht="33" x14ac:dyDescent="0.3">
      <c r="A19" s="45" t="s">
        <v>223</v>
      </c>
      <c r="B19" s="55" t="s">
        <v>780</v>
      </c>
    </row>
    <row r="20" spans="1:2" x14ac:dyDescent="0.3">
      <c r="A20" s="45" t="s">
        <v>763</v>
      </c>
      <c r="B20" s="55" t="s">
        <v>780</v>
      </c>
    </row>
    <row r="21" spans="1:2" x14ac:dyDescent="0.3">
      <c r="A21" s="45" t="s">
        <v>206</v>
      </c>
      <c r="B21" s="55" t="s">
        <v>780</v>
      </c>
    </row>
    <row r="22" spans="1:2" ht="33" x14ac:dyDescent="0.3">
      <c r="A22" s="45" t="s">
        <v>156</v>
      </c>
      <c r="B22" s="55" t="s">
        <v>780</v>
      </c>
    </row>
    <row r="23" spans="1:2" x14ac:dyDescent="0.3">
      <c r="A23" s="45" t="s">
        <v>171</v>
      </c>
      <c r="B23" s="55" t="s">
        <v>780</v>
      </c>
    </row>
    <row r="24" spans="1:2" x14ac:dyDescent="0.3">
      <c r="A24" s="45" t="s">
        <v>764</v>
      </c>
      <c r="B24" s="55" t="s">
        <v>780</v>
      </c>
    </row>
    <row r="25" spans="1:2" x14ac:dyDescent="0.3">
      <c r="A25" s="44" t="s">
        <v>786</v>
      </c>
      <c r="B25" s="54">
        <v>145880.16992000001</v>
      </c>
    </row>
    <row r="26" spans="1:2" ht="33" x14ac:dyDescent="0.3">
      <c r="A26" s="45" t="s">
        <v>788</v>
      </c>
      <c r="B26" s="54">
        <v>93760.644920000006</v>
      </c>
    </row>
    <row r="27" spans="1:2" ht="35.25" customHeight="1" x14ac:dyDescent="0.3">
      <c r="A27" s="45" t="s">
        <v>787</v>
      </c>
      <c r="B27" s="54">
        <v>52119.525000000001</v>
      </c>
    </row>
    <row r="28" spans="1:2" x14ac:dyDescent="0.3">
      <c r="A28" s="44" t="s">
        <v>291</v>
      </c>
      <c r="B28" s="54">
        <v>427271.86239999998</v>
      </c>
    </row>
    <row r="29" spans="1:2" ht="33" x14ac:dyDescent="0.3">
      <c r="A29" s="44" t="s">
        <v>313</v>
      </c>
      <c r="B29" s="54">
        <v>54199.807840000001</v>
      </c>
    </row>
    <row r="30" spans="1:2" x14ac:dyDescent="0.3">
      <c r="A30" s="44" t="s">
        <v>797</v>
      </c>
      <c r="B30" s="54">
        <v>1040217.67776</v>
      </c>
    </row>
    <row r="31" spans="1:2" x14ac:dyDescent="0.3">
      <c r="A31" s="45" t="s">
        <v>781</v>
      </c>
      <c r="B31" s="54">
        <v>93523.205119999999</v>
      </c>
    </row>
    <row r="32" spans="1:2" x14ac:dyDescent="0.3">
      <c r="A32" s="45" t="s">
        <v>783</v>
      </c>
      <c r="B32" s="54">
        <v>224708.63339999999</v>
      </c>
    </row>
    <row r="33" spans="1:2" x14ac:dyDescent="0.3">
      <c r="A33" s="45" t="s">
        <v>782</v>
      </c>
      <c r="B33" s="54">
        <v>721985.83924</v>
      </c>
    </row>
    <row r="34" spans="1:2" ht="33" x14ac:dyDescent="0.3">
      <c r="A34" s="44" t="s">
        <v>355</v>
      </c>
      <c r="B34" s="54">
        <v>146849.02267999999</v>
      </c>
    </row>
    <row r="35" spans="1:2" x14ac:dyDescent="0.3">
      <c r="A35" s="44" t="s">
        <v>553</v>
      </c>
      <c r="B35" s="54">
        <v>278395.45647999999</v>
      </c>
    </row>
    <row r="36" spans="1:2" x14ac:dyDescent="0.3">
      <c r="A36" s="44" t="s">
        <v>651</v>
      </c>
      <c r="B36" s="54">
        <v>60294.23876</v>
      </c>
    </row>
    <row r="37" spans="1:2" x14ac:dyDescent="0.3">
      <c r="A37" s="44" t="s">
        <v>662</v>
      </c>
      <c r="B37" s="54">
        <v>127076.32596</v>
      </c>
    </row>
    <row r="38" spans="1:2" x14ac:dyDescent="0.3">
      <c r="A38" s="44" t="s">
        <v>706</v>
      </c>
      <c r="B38" s="54">
        <v>30572.408159999999</v>
      </c>
    </row>
    <row r="39" spans="1:2" x14ac:dyDescent="0.3">
      <c r="A39" s="44" t="s">
        <v>709</v>
      </c>
      <c r="B39" s="54">
        <v>25255.44628</v>
      </c>
    </row>
    <row r="40" spans="1:2" x14ac:dyDescent="0.3">
      <c r="A40" s="44" t="s">
        <v>714</v>
      </c>
      <c r="B40" s="54">
        <v>88137.608680000005</v>
      </c>
    </row>
    <row r="41" spans="1:2" x14ac:dyDescent="0.3">
      <c r="A41" s="44" t="s">
        <v>718</v>
      </c>
      <c r="B41" s="54">
        <v>11150.516800000001</v>
      </c>
    </row>
    <row r="42" spans="1:2" x14ac:dyDescent="0.3">
      <c r="A42" s="44" t="s">
        <v>721</v>
      </c>
      <c r="B42" s="54">
        <v>12834.808519999999</v>
      </c>
    </row>
    <row r="43" spans="1:2" x14ac:dyDescent="0.3">
      <c r="A43" s="44" t="s">
        <v>725</v>
      </c>
      <c r="B43" s="54">
        <v>17025.223080000003</v>
      </c>
    </row>
    <row r="44" spans="1:2" x14ac:dyDescent="0.3">
      <c r="A44" s="44" t="s">
        <v>731</v>
      </c>
      <c r="B44" s="54">
        <v>8136.7406400000009</v>
      </c>
    </row>
    <row r="45" spans="1:2" x14ac:dyDescent="0.3">
      <c r="A45" s="44" t="s">
        <v>734</v>
      </c>
      <c r="B45" s="54">
        <v>18868.506000000001</v>
      </c>
    </row>
    <row r="46" spans="1:2" x14ac:dyDescent="0.3">
      <c r="A46" s="44" t="s">
        <v>737</v>
      </c>
      <c r="B46" s="54">
        <v>9202.9334799999997</v>
      </c>
    </row>
    <row r="47" spans="1:2" x14ac:dyDescent="0.3">
      <c r="A47" s="44" t="s">
        <v>741</v>
      </c>
      <c r="B47" s="54">
        <v>16956.321680000001</v>
      </c>
    </row>
    <row r="48" spans="1:2" x14ac:dyDescent="0.3">
      <c r="A48" s="44" t="s">
        <v>748</v>
      </c>
      <c r="B48" s="54">
        <v>6492.40708</v>
      </c>
    </row>
    <row r="49" spans="1:2" x14ac:dyDescent="0.3">
      <c r="A49" s="44" t="s">
        <v>751</v>
      </c>
      <c r="B49" s="54">
        <v>8444.1995999999999</v>
      </c>
    </row>
    <row r="50" spans="1:2" x14ac:dyDescent="0.3">
      <c r="A50" s="44" t="s">
        <v>755</v>
      </c>
      <c r="B50" s="54">
        <v>10947.624679999999</v>
      </c>
    </row>
    <row r="51" spans="1:2" x14ac:dyDescent="0.3">
      <c r="A51" s="44" t="s">
        <v>789</v>
      </c>
      <c r="B51" s="57">
        <v>27338.1338</v>
      </c>
    </row>
    <row r="52" spans="1:2" ht="33" x14ac:dyDescent="0.3">
      <c r="A52" s="44" t="s">
        <v>790</v>
      </c>
      <c r="B52" s="58"/>
    </row>
    <row r="53" spans="1:2" ht="33" x14ac:dyDescent="0.3">
      <c r="A53" s="44" t="s">
        <v>796</v>
      </c>
      <c r="B53" s="57">
        <v>99458.477920000005</v>
      </c>
    </row>
    <row r="54" spans="1:2" ht="33" x14ac:dyDescent="0.3">
      <c r="A54" s="44" t="s">
        <v>795</v>
      </c>
      <c r="B54" s="58"/>
    </row>
    <row r="55" spans="1:2" ht="33" x14ac:dyDescent="0.3">
      <c r="A55" s="44" t="s">
        <v>794</v>
      </c>
      <c r="B55" s="57">
        <v>28946.228760000002</v>
      </c>
    </row>
    <row r="56" spans="1:2" ht="33" x14ac:dyDescent="0.3">
      <c r="A56" s="44" t="s">
        <v>793</v>
      </c>
      <c r="B56" s="58"/>
    </row>
    <row r="57" spans="1:2" ht="33" x14ac:dyDescent="0.3">
      <c r="A57" s="44" t="s">
        <v>792</v>
      </c>
      <c r="B57" s="57">
        <v>31410.01484</v>
      </c>
    </row>
    <row r="58" spans="1:2" ht="29.25" customHeight="1" x14ac:dyDescent="0.3">
      <c r="A58" s="44" t="s">
        <v>791</v>
      </c>
      <c r="B58" s="58"/>
    </row>
    <row r="59" spans="1:2" ht="49.5" x14ac:dyDescent="0.3">
      <c r="A59" s="46" t="s">
        <v>784</v>
      </c>
    </row>
  </sheetData>
  <mergeCells count="5">
    <mergeCell ref="B51:B52"/>
    <mergeCell ref="B53:B54"/>
    <mergeCell ref="B55:B56"/>
    <mergeCell ref="B57:B58"/>
    <mergeCell ref="A2:B2"/>
  </mergeCells>
  <pageMargins left="0.7" right="0.7" top="0.75" bottom="0.75" header="0.3" footer="0.3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4"/>
  <sheetViews>
    <sheetView workbookViewId="0">
      <selection activeCell="R4" sqref="R4"/>
    </sheetView>
  </sheetViews>
  <sheetFormatPr defaultRowHeight="15" x14ac:dyDescent="0.25"/>
  <cols>
    <col min="9" max="9" width="18" customWidth="1"/>
    <col min="14" max="14" width="19" customWidth="1"/>
    <col min="15" max="15" width="16.7109375" customWidth="1"/>
    <col min="16" max="16" width="38.7109375" customWidth="1"/>
    <col min="18" max="18" width="16.7109375" customWidth="1"/>
  </cols>
  <sheetData>
    <row r="1" spans="1:18" x14ac:dyDescent="0.25">
      <c r="N1" s="26"/>
      <c r="O1" s="53" t="s">
        <v>771</v>
      </c>
      <c r="P1" s="53"/>
      <c r="Q1" s="53" t="s">
        <v>772</v>
      </c>
      <c r="R1" s="53"/>
    </row>
    <row r="2" spans="1:18" ht="90" x14ac:dyDescent="0.25">
      <c r="A2" s="22">
        <v>1994</v>
      </c>
      <c r="B2" s="23" t="s">
        <v>765</v>
      </c>
      <c r="C2" s="23" t="s">
        <v>766</v>
      </c>
      <c r="D2" s="22" t="s">
        <v>12</v>
      </c>
      <c r="E2" s="22" t="s">
        <v>767</v>
      </c>
      <c r="F2" s="22">
        <v>3863.86</v>
      </c>
      <c r="G2" s="24">
        <v>43873</v>
      </c>
      <c r="H2" s="22" t="s">
        <v>768</v>
      </c>
      <c r="I2" s="25">
        <v>4692012462</v>
      </c>
      <c r="L2" s="21"/>
      <c r="N2" s="31" t="s">
        <v>765</v>
      </c>
      <c r="O2" s="27">
        <v>3863.86</v>
      </c>
      <c r="P2" s="28">
        <v>4692012462</v>
      </c>
      <c r="Q2" s="29">
        <v>2893</v>
      </c>
      <c r="R2" s="30">
        <f>Q2*P2/O2</f>
        <v>3513065186.7733302</v>
      </c>
    </row>
    <row r="3" spans="1:18" ht="90" x14ac:dyDescent="0.25">
      <c r="A3" s="22">
        <v>1995</v>
      </c>
      <c r="B3" s="23" t="s">
        <v>769</v>
      </c>
      <c r="C3" s="23" t="s">
        <v>766</v>
      </c>
      <c r="D3" s="22" t="s">
        <v>12</v>
      </c>
      <c r="E3" s="22" t="s">
        <v>770</v>
      </c>
      <c r="F3" s="22">
        <v>2322.02</v>
      </c>
      <c r="G3" s="24">
        <v>43873</v>
      </c>
      <c r="H3" s="22" t="s">
        <v>768</v>
      </c>
      <c r="I3" s="25">
        <v>4692012462</v>
      </c>
      <c r="L3" s="21"/>
      <c r="N3" s="31" t="s">
        <v>769</v>
      </c>
      <c r="O3" s="27">
        <v>2322.02</v>
      </c>
      <c r="P3" s="28">
        <v>4692012462</v>
      </c>
      <c r="Q3" s="29">
        <v>1988.7</v>
      </c>
      <c r="R3" s="30">
        <f>Q3*P3/O3</f>
        <v>4018486138.4395485</v>
      </c>
    </row>
    <row r="4" spans="1:18" x14ac:dyDescent="0.25">
      <c r="N4" s="26" t="s">
        <v>773</v>
      </c>
      <c r="O4" s="27">
        <f>SUM(O2:O3)</f>
        <v>6185.88</v>
      </c>
      <c r="P4" s="28">
        <f>SUM(P2:P3)</f>
        <v>9384024924</v>
      </c>
      <c r="Q4" s="29">
        <f>SUM(Q2:Q3)</f>
        <v>4881.7</v>
      </c>
      <c r="R4" s="32">
        <f>SUM(R2:R3)</f>
        <v>7531551325.2128792</v>
      </c>
    </row>
  </sheetData>
  <mergeCells count="2">
    <mergeCell ref="Q1:R1"/>
    <mergeCell ref="O1:P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հավելված</vt:lpstr>
      <vt:lpstr>заметки</vt:lpstr>
      <vt:lpstr>հավելված!Print_Area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https:/mul2-cadastre.gov.am/tasks/814090/oneclick/37b145d2896f1541c3efb437517c2f520ba66896738719b49ab2519918c2d937.xlsx?token=bcaf919967ad51c2f784dc44385d9528</cp:keywords>
  <cp:lastModifiedBy/>
  <dcterms:created xsi:type="dcterms:W3CDTF">2015-06-05T18:17:20Z</dcterms:created>
  <dcterms:modified xsi:type="dcterms:W3CDTF">2024-11-29T17:31:34Z</dcterms:modified>
</cp:coreProperties>
</file>